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debicka725\Desktop\MYCIE 2026\SZACUNEK\"/>
    </mc:Choice>
  </mc:AlternateContent>
  <xr:revisionPtr revIDLastSave="0" documentId="13_ncr:1_{4250920F-40F6-4338-B520-D14C39108619}" xr6:coauthVersionLast="47" xr6:coauthVersionMax="47" xr10:uidLastSave="{00000000-0000-0000-0000-000000000000}"/>
  <bookViews>
    <workbookView xWindow="-120" yWindow="-120" windowWidth="29040" windowHeight="17520" activeTab="8" xr2:uid="{00000000-000D-0000-FFFF-FFFF00000000}"/>
  </bookViews>
  <sheets>
    <sheet name="CZĘŚĆ I" sheetId="1" r:id="rId1"/>
    <sheet name="CZĘŚĆ II" sheetId="2" r:id="rId2"/>
    <sheet name="CZĘŚĆ III " sheetId="3" r:id="rId3"/>
    <sheet name="CZĘŚĆ IV" sheetId="4" r:id="rId4"/>
    <sheet name="CZĘŚĆ V" sheetId="5" r:id="rId5"/>
    <sheet name="CZĘŚĆ VI" sheetId="6" r:id="rId6"/>
    <sheet name="CZĘŚĆ VII" sheetId="7" r:id="rId7"/>
    <sheet name="CZEŚĆ VIII" sheetId="8" r:id="rId8"/>
    <sheet name="CZĘŚĆ IX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9" l="1"/>
  <c r="I14" i="9"/>
  <c r="K13" i="9"/>
  <c r="I13" i="9"/>
  <c r="I12" i="9"/>
  <c r="K12" i="9" s="1"/>
  <c r="I11" i="9"/>
  <c r="K11" i="9" s="1"/>
  <c r="I10" i="9"/>
  <c r="K10" i="9" s="1"/>
  <c r="I9" i="9"/>
  <c r="K9" i="9" s="1"/>
  <c r="I8" i="9"/>
  <c r="K8" i="9" s="1"/>
  <c r="I7" i="9"/>
  <c r="K7" i="9" s="1"/>
  <c r="I6" i="9"/>
  <c r="K6" i="9" s="1"/>
  <c r="I16" i="8"/>
  <c r="K16" i="8" s="1"/>
  <c r="K17" i="8" s="1"/>
  <c r="I15" i="8"/>
  <c r="K15" i="8" s="1"/>
  <c r="I14" i="8"/>
  <c r="K14" i="8" s="1"/>
  <c r="I13" i="8"/>
  <c r="K13" i="8" s="1"/>
  <c r="I12" i="8"/>
  <c r="K12" i="8" s="1"/>
  <c r="I11" i="8"/>
  <c r="K11" i="8" s="1"/>
  <c r="I10" i="8"/>
  <c r="K10" i="8" s="1"/>
  <c r="I9" i="8"/>
  <c r="K9" i="8" s="1"/>
  <c r="I8" i="8"/>
  <c r="K8" i="8" s="1"/>
  <c r="I7" i="8"/>
  <c r="K7" i="8" s="1"/>
  <c r="I6" i="8"/>
  <c r="K6" i="8" s="1"/>
  <c r="I17" i="8" l="1"/>
  <c r="I13" i="7" l="1"/>
  <c r="K13" i="7" s="1"/>
  <c r="I12" i="7"/>
  <c r="K12" i="7" s="1"/>
  <c r="I11" i="7"/>
  <c r="K11" i="7" s="1"/>
  <c r="I10" i="7"/>
  <c r="K10" i="7" s="1"/>
  <c r="I9" i="7"/>
  <c r="K9" i="7" s="1"/>
  <c r="I8" i="7"/>
  <c r="K8" i="7" s="1"/>
  <c r="I7" i="7"/>
  <c r="K7" i="7" s="1"/>
  <c r="I6" i="7"/>
  <c r="K6" i="7" s="1"/>
  <c r="I10" i="6"/>
  <c r="K10" i="6" s="1"/>
  <c r="I9" i="6"/>
  <c r="K9" i="6" s="1"/>
  <c r="I8" i="6"/>
  <c r="K8" i="6" s="1"/>
  <c r="I7" i="6"/>
  <c r="K7" i="6" s="1"/>
  <c r="I6" i="6"/>
  <c r="K6" i="6" s="1"/>
  <c r="I5" i="6"/>
  <c r="K5" i="6" s="1"/>
  <c r="I14" i="5"/>
  <c r="K14" i="5" s="1"/>
  <c r="I13" i="5"/>
  <c r="K13" i="5" s="1"/>
  <c r="I12" i="5"/>
  <c r="K12" i="5" s="1"/>
  <c r="I11" i="5"/>
  <c r="K11" i="5" s="1"/>
  <c r="I19" i="4"/>
  <c r="K19" i="4" s="1"/>
  <c r="I18" i="4"/>
  <c r="K18" i="4" s="1"/>
  <c r="I17" i="4"/>
  <c r="K17" i="4" s="1"/>
  <c r="I16" i="4"/>
  <c r="K16" i="4" s="1"/>
  <c r="I15" i="4"/>
  <c r="K15" i="4" s="1"/>
  <c r="I14" i="4"/>
  <c r="K14" i="4" s="1"/>
  <c r="I9" i="3"/>
  <c r="K9" i="3" s="1"/>
  <c r="I8" i="3"/>
  <c r="K8" i="3" s="1"/>
  <c r="I18" i="2"/>
  <c r="K18" i="2" s="1"/>
  <c r="I17" i="2"/>
  <c r="K17" i="2" s="1"/>
  <c r="I16" i="2"/>
  <c r="K16" i="2" s="1"/>
  <c r="I15" i="2"/>
  <c r="K15" i="2" s="1"/>
  <c r="I14" i="2"/>
  <c r="K14" i="2" s="1"/>
  <c r="I13" i="2"/>
  <c r="K13" i="2" s="1"/>
  <c r="I12" i="2"/>
  <c r="K12" i="2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K14" i="7" l="1"/>
  <c r="I14" i="7"/>
  <c r="K11" i="6"/>
  <c r="I11" i="6"/>
  <c r="I10" i="5"/>
  <c r="K10" i="5" s="1"/>
  <c r="I9" i="5"/>
  <c r="K9" i="5" s="1"/>
  <c r="I8" i="5"/>
  <c r="K8" i="5" s="1"/>
  <c r="I7" i="5"/>
  <c r="K7" i="5" s="1"/>
  <c r="I6" i="5"/>
  <c r="K6" i="5" s="1"/>
  <c r="I5" i="5"/>
  <c r="K5" i="5" l="1"/>
  <c r="K15" i="5" s="1"/>
  <c r="I15" i="5"/>
  <c r="I11" i="2"/>
  <c r="K11" i="2" s="1"/>
  <c r="I10" i="2"/>
  <c r="K10" i="2" s="1"/>
  <c r="I9" i="2"/>
  <c r="K9" i="2" s="1"/>
  <c r="I13" i="4"/>
  <c r="K13" i="4" s="1"/>
  <c r="I12" i="4"/>
  <c r="K12" i="4" s="1"/>
  <c r="I11" i="4"/>
  <c r="K11" i="4" s="1"/>
  <c r="I10" i="4"/>
  <c r="K10" i="4" s="1"/>
  <c r="I9" i="4"/>
  <c r="K9" i="4" s="1"/>
  <c r="I8" i="4"/>
  <c r="K8" i="4" s="1"/>
  <c r="I7" i="4"/>
  <c r="K7" i="4" s="1"/>
  <c r="I6" i="4"/>
  <c r="I8" i="2"/>
  <c r="K8" i="2" s="1"/>
  <c r="I7" i="2"/>
  <c r="I6" i="2"/>
  <c r="K6" i="2" s="1"/>
  <c r="I5" i="2"/>
  <c r="I13" i="1"/>
  <c r="K13" i="1" s="1"/>
  <c r="I12" i="1"/>
  <c r="K12" i="1" s="1"/>
  <c r="I11" i="1"/>
  <c r="K11" i="1" s="1"/>
  <c r="I10" i="1"/>
  <c r="K10" i="1" s="1"/>
  <c r="I9" i="1"/>
  <c r="I8" i="1"/>
  <c r="K8" i="1" s="1"/>
  <c r="I7" i="1"/>
  <c r="K7" i="1" s="1"/>
  <c r="I6" i="1"/>
  <c r="K6" i="4" l="1"/>
  <c r="K20" i="4" s="1"/>
  <c r="I20" i="4"/>
  <c r="K10" i="3"/>
  <c r="I10" i="3"/>
  <c r="K5" i="2"/>
  <c r="I19" i="2"/>
  <c r="I14" i="1"/>
  <c r="I25" i="1" s="1"/>
  <c r="K6" i="1"/>
  <c r="K7" i="2"/>
  <c r="K9" i="1"/>
  <c r="K14" i="1" s="1"/>
  <c r="K19" i="2" l="1"/>
  <c r="K25" i="1"/>
</calcChain>
</file>

<file path=xl/sharedStrings.xml><?xml version="1.0" encoding="utf-8"?>
<sst xmlns="http://schemas.openxmlformats.org/spreadsheetml/2006/main" count="596" uniqueCount="210">
  <si>
    <t>CZĘŚĆ II</t>
  </si>
  <si>
    <t>CZĘŚĆ I</t>
  </si>
  <si>
    <t xml:space="preserve"> ZESTAWIENIE POJAZDÓW - SKŁAD JASTRZĘIE / RWT JASTRZĘBIE</t>
  </si>
  <si>
    <t>Lp.</t>
  </si>
  <si>
    <t>Numer
 rejestracyjny
UiSW</t>
  </si>
  <si>
    <t>Nr jednostki wojskowej użytkownika</t>
  </si>
  <si>
    <t>Nr JW OG</t>
  </si>
  <si>
    <t>Nazwa  UiSW</t>
  </si>
  <si>
    <t>Marka i typ pojazdów</t>
  </si>
  <si>
    <t>Planowana ilość myć</t>
  </si>
  <si>
    <t>Cena jednostkowa netto [zł]</t>
  </si>
  <si>
    <t>Wartość netto [zł]</t>
  </si>
  <si>
    <t>Stawka               VAT%</t>
  </si>
  <si>
    <t>Wartość brutto [zł]</t>
  </si>
  <si>
    <t>UC 00753</t>
  </si>
  <si>
    <t>SKŁAD JASTRZĘBIE</t>
  </si>
  <si>
    <t>4RBLog Wrocław ZZ</t>
  </si>
  <si>
    <t>SAMOCHÓD IZOTERMICZNY</t>
  </si>
  <si>
    <t>FIAT DUCATO</t>
  </si>
  <si>
    <t>UC 04032</t>
  </si>
  <si>
    <t>SAMOCHÓD OGÓLNEGO PRZEZNACZENIA MAŁEJ ŁADOWNOŚCI</t>
  </si>
  <si>
    <t>VOLKSWAGEN CRAFTER 35 MIKROBUS SY1NE</t>
  </si>
  <si>
    <t>UC 05812</t>
  </si>
  <si>
    <t>FORD TRANSIT 2.0</t>
  </si>
  <si>
    <t>RAZEM</t>
  </si>
  <si>
    <t>UC 04638</t>
  </si>
  <si>
    <t>RWT JASTRZĘBIE</t>
  </si>
  <si>
    <t>FORD TRANSIT L3H2</t>
  </si>
  <si>
    <t>UA 01455</t>
  </si>
  <si>
    <t>SAMOCHÓD OSOBOWY</t>
  </si>
  <si>
    <t>SKODA OCTAVIA II 1,6</t>
  </si>
  <si>
    <t>UA 05333</t>
  </si>
  <si>
    <t>OPEL INSIGNIA COSMO 1,6T ECOTEC</t>
  </si>
  <si>
    <t>UC 01922</t>
  </si>
  <si>
    <t xml:space="preserve"> FIAT DUCATO 2.2MULTIJET</t>
  </si>
  <si>
    <t>UC 01548</t>
  </si>
  <si>
    <t>FIAT DOBLO CARGO 1,3D</t>
  </si>
  <si>
    <t>UC 05720</t>
  </si>
  <si>
    <t>SAMOCHÓD MAŁEJ ŁADOWNOŚCI WYSOKIEJ MOBILNOŚCI</t>
  </si>
  <si>
    <t>MAN TGE 2.0 DMZB</t>
  </si>
  <si>
    <t xml:space="preserve"> ZESTAWIENIE POJAZDÓW - WT KROSNO ODRZAŃSKIE/ SKŁAD RADNICA</t>
  </si>
  <si>
    <t>UC 02935</t>
  </si>
  <si>
    <t>WT KROSNO ODRZAŃSKIE</t>
  </si>
  <si>
    <t>VOLKSWAGEN CRAFTER 2,0</t>
  </si>
  <si>
    <t>UA 02994</t>
  </si>
  <si>
    <t>MIKROBUS</t>
  </si>
  <si>
    <t>VOLKSWAGEN CRAFTER 2,0 TDI</t>
  </si>
  <si>
    <t>UC 01017</t>
  </si>
  <si>
    <t>FIAT DOBLO 1,4 BENZYNA</t>
  </si>
  <si>
    <t>UC 01927</t>
  </si>
  <si>
    <t>Fiat DUCATO 2,2MULTIJET</t>
  </si>
  <si>
    <t>UE 08905</t>
  </si>
  <si>
    <t xml:space="preserve">Skład PNW </t>
  </si>
  <si>
    <t>MAN TRUCK SYN15 TGE</t>
  </si>
  <si>
    <t>UD 01119</t>
  </si>
  <si>
    <t xml:space="preserve"> FIAT DUCATO 2,3 JTD</t>
  </si>
  <si>
    <t>UC 00750</t>
  </si>
  <si>
    <t>SKŁAD KRAPKOWICE</t>
  </si>
  <si>
    <t>UC 02953</t>
  </si>
  <si>
    <t>UD 02220</t>
  </si>
  <si>
    <t>VOLKSWAGEN CRAFTER 35 SYN1E</t>
  </si>
  <si>
    <t>UC 05426</t>
  </si>
  <si>
    <t>KOMENDA BAZY</t>
  </si>
  <si>
    <t>MAN TRUCK SYN1E TGE 3.180</t>
  </si>
  <si>
    <t>UC 05427</t>
  </si>
  <si>
    <t>MAN TRUCK SYN1E TGE 3.181</t>
  </si>
  <si>
    <t>UC 05621</t>
  </si>
  <si>
    <t>UC 05805</t>
  </si>
  <si>
    <t>UC 05721</t>
  </si>
  <si>
    <t>UA 07339</t>
  </si>
  <si>
    <t>TOYOTA CAMRY 2,5 HDF E-CVT</t>
  </si>
  <si>
    <t>UC 01567</t>
  </si>
  <si>
    <t>UD 02371</t>
  </si>
  <si>
    <t>VOLKSWAGEN CRAFTER SYN1E 2,0 TDI</t>
  </si>
  <si>
    <t>CZĘŚĆ IV  - DOLNOŚLĄSKIE</t>
  </si>
  <si>
    <t>CZĘŚĆ III  OPOLSKIE</t>
  </si>
  <si>
    <t>UA 02909</t>
  </si>
  <si>
    <t>SKŁAD MILICZ</t>
  </si>
  <si>
    <t>FIAT DUCATO 2,0 JTD</t>
  </si>
  <si>
    <t>UD 01128</t>
  </si>
  <si>
    <t>FIAT DUCATO 2.3 JTD</t>
  </si>
  <si>
    <t>UC 01925</t>
  </si>
  <si>
    <t>SKŁAD RADNICA</t>
  </si>
  <si>
    <t>FIAT DUCATO 2.2 MULTIJET</t>
  </si>
  <si>
    <t xml:space="preserve"> UC 04196</t>
  </si>
  <si>
    <t xml:space="preserve"> VOLKSWAGEN CRAFTER 35 MIXT 2,0 TDI</t>
  </si>
  <si>
    <t>UC 00990</t>
  </si>
  <si>
    <t>CZĘŚĆ V  - DOLNOŚLĄSKIE</t>
  </si>
  <si>
    <t xml:space="preserve"> ZESTAWIENIE POJAZDÓW - WT OLEŚNICA</t>
  </si>
  <si>
    <t>UA 00804</t>
  </si>
  <si>
    <t>WT OLEŚNICA</t>
  </si>
  <si>
    <t>UA 06858</t>
  </si>
  <si>
    <t>FORD FOCUS</t>
  </si>
  <si>
    <t>UA 02910</t>
  </si>
  <si>
    <t>UC 05391</t>
  </si>
  <si>
    <t>MAN SYN1E TGE 3.180</t>
  </si>
  <si>
    <t>UC 01928</t>
  </si>
  <si>
    <t>UC 06244</t>
  </si>
  <si>
    <t>FORD TRANSIT 2.0 ECOBLUE</t>
  </si>
  <si>
    <t>UE 07185</t>
  </si>
  <si>
    <t>SAMOCHÓD OGÓLNEGO PRZEZNACZENIA ŚREDNIEJ ŁADOWNOŚCI</t>
  </si>
  <si>
    <t>IVECO EUROCARGO       ML120E28/P</t>
  </si>
  <si>
    <t>UE 05747</t>
  </si>
  <si>
    <t>SAMOCHÓD OGÓLNEGO PRZEZNACZENIA DUŻEJ ŁADOWNOŚCI</t>
  </si>
  <si>
    <t xml:space="preserve">IVECO STRALIS </t>
  </si>
  <si>
    <t>UI 02942</t>
  </si>
  <si>
    <t>PRZYCZEPA TRANSPORTOWA ŚREDNIEJ ŁADOWNOŚCI</t>
  </si>
  <si>
    <t>ZASŁAW D-659A W02</t>
  </si>
  <si>
    <t>UI 01608</t>
  </si>
  <si>
    <t>PRZYCZEPA TRANSPORTOWA DUŻEJ ŁADOWNOŚCI</t>
  </si>
  <si>
    <t>D-659-W01 ZASŁAW</t>
  </si>
  <si>
    <t>UE 09418</t>
  </si>
  <si>
    <t>VOLVO FM VTJ3R/VP</t>
  </si>
  <si>
    <t>UG 07638</t>
  </si>
  <si>
    <t>CIĄGNIK KOŁOWY EWAKUACYJNY CKE</t>
  </si>
  <si>
    <t>IVECO TRAKKER AT 720T50WT</t>
  </si>
  <si>
    <t>UJ 04201</t>
  </si>
  <si>
    <t>PRZYCZEPA TRANSPORTOWA DO ŁADUNKÓW CIĘŻKICH O MASIE 60-70 T</t>
  </si>
  <si>
    <t>ZREMB NS-600W</t>
  </si>
  <si>
    <t>UE 01260</t>
  </si>
  <si>
    <t xml:space="preserve"> IVECO STRALIS AT260S35Y/P</t>
  </si>
  <si>
    <t>UE 09415</t>
  </si>
  <si>
    <t>VOLVO/FM VTJ3R/VP</t>
  </si>
  <si>
    <t>UD 02341</t>
  </si>
  <si>
    <t xml:space="preserve">AUTOBUS PASAŻERSKI </t>
  </si>
  <si>
    <t>AUTOSAN A1010T LIDER 10</t>
  </si>
  <si>
    <t>UC 02199</t>
  </si>
  <si>
    <t>IVECO EUROCARGO ML160E25</t>
  </si>
  <si>
    <t>UC 02198</t>
  </si>
  <si>
    <t>UG 13027</t>
  </si>
  <si>
    <t>UJ 03802</t>
  </si>
  <si>
    <t xml:space="preserve"> ZREMB NS-600W</t>
  </si>
  <si>
    <t>UI 02938</t>
  </si>
  <si>
    <t>UG 08888</t>
  </si>
  <si>
    <t>SAMOCHÓD ŚREDNIEJ ŁADOWNOŚCI WYSOKIEJ MOBILNOŚCI</t>
  </si>
  <si>
    <t>JELCZ 442.32</t>
  </si>
  <si>
    <t>UE 00864</t>
  </si>
  <si>
    <t>CIĄGNIK SIODŁOWY</t>
  </si>
  <si>
    <t>JELCZ C642D</t>
  </si>
  <si>
    <t>UE 02702</t>
  </si>
  <si>
    <t>SAMOCHÓD CIĘŻAROWY Z ŻURAWIEM PRZENOŚNYM  DUŻEGO UDŹWIGU</t>
  </si>
  <si>
    <t>JELCZ 862 HIAB-800 EP5</t>
  </si>
  <si>
    <t>UE 07186</t>
  </si>
  <si>
    <t>UE 07699</t>
  </si>
  <si>
    <t>UE 01258</t>
  </si>
  <si>
    <t xml:space="preserve">IVECO STRALIS AT260S35Y/P </t>
  </si>
  <si>
    <t>UC 02862</t>
  </si>
  <si>
    <t>UI 03814</t>
  </si>
  <si>
    <t>UE 05975</t>
  </si>
  <si>
    <t>UD 03327</t>
  </si>
  <si>
    <t>IVECO CROSSWAY CBCW3/00</t>
  </si>
  <si>
    <t>UD 02129</t>
  </si>
  <si>
    <t>MAN LION'S COACH  
R-07</t>
  </si>
  <si>
    <t>UE 09441</t>
  </si>
  <si>
    <t>VOLVO FLB2C/VP</t>
  </si>
  <si>
    <t>UE 09417</t>
  </si>
  <si>
    <t>UI 04813</t>
  </si>
  <si>
    <t>UI 03837</t>
  </si>
  <si>
    <t>ZASŁAW D-659A W03</t>
  </si>
  <si>
    <t>UC 03287</t>
  </si>
  <si>
    <t>UB 00977</t>
  </si>
  <si>
    <t>UD 01543</t>
  </si>
  <si>
    <t>ŻURAW DUŻEGO UDŹWIGU NA SAMOCHODZIE</t>
  </si>
  <si>
    <t>JELCZ P862D.43 HIAB-855 EP-5 HIPRO</t>
  </si>
  <si>
    <t>UI 02932</t>
  </si>
  <si>
    <t>UE 07260</t>
  </si>
  <si>
    <t>UE 09442</t>
  </si>
  <si>
    <t>UI 03081</t>
  </si>
  <si>
    <t>UI 02713</t>
  </si>
  <si>
    <t>AUTO-HIT PO-12T</t>
  </si>
  <si>
    <t>CZĘŚĆ VI  - DOLNOŚLĄSKIE</t>
  </si>
  <si>
    <t xml:space="preserve"> ZESTAWIENIE POJAZDÓW - SKŁAD MILICZ</t>
  </si>
  <si>
    <t xml:space="preserve"> ZESTAWIENIE POJAZDÓW - PNW</t>
  </si>
  <si>
    <t xml:space="preserve"> ZESTAWIENIE POJAZDÓW - KOMENDA BAZY</t>
  </si>
  <si>
    <t xml:space="preserve"> ZESTAWIENIE POJAZDÓW - SKŁAD KRAPKOWICE</t>
  </si>
  <si>
    <t xml:space="preserve"> ZESTAWIENIE POJAZDÓW - SKŁAD DUNINÓW</t>
  </si>
  <si>
    <t xml:space="preserve">CZĘŚĆ VIII  </t>
  </si>
  <si>
    <t xml:space="preserve">CZĘŚĆ VII  </t>
  </si>
  <si>
    <t>UI 04600</t>
  </si>
  <si>
    <t>SKŁAD DUNINÓW</t>
  </si>
  <si>
    <t>PRONAR PB2200</t>
  </si>
  <si>
    <t>UI 02712</t>
  </si>
  <si>
    <t>UE 07722</t>
  </si>
  <si>
    <t>IVECO EUROCARGO ML120E28/P</t>
  </si>
  <si>
    <t>UE 09440</t>
  </si>
  <si>
    <t>UE 07944</t>
  </si>
  <si>
    <t>VOLVO VTJ3R 6x2</t>
  </si>
  <si>
    <t>UI 01587</t>
  </si>
  <si>
    <t>D-659-W01  ZASŁAW</t>
  </si>
  <si>
    <t>UC 01921</t>
  </si>
  <si>
    <t>UD 00492</t>
  </si>
  <si>
    <t>OPEL VIVARO X83 2,0 CDTI</t>
  </si>
  <si>
    <t>UC 06243</t>
  </si>
  <si>
    <t>UA 01955</t>
  </si>
  <si>
    <t>SAMOCHÓD CIĘŻAROWO-OSOBOWY WYSOKIEJ MOBILNOŚCI</t>
  </si>
  <si>
    <t>MERCEDES 290 GD</t>
  </si>
  <si>
    <t>UD 00490</t>
  </si>
  <si>
    <t>OPEL VIVARO 2,0 CDTI</t>
  </si>
  <si>
    <t xml:space="preserve"> ZESTAWIENIE POJAZDÓW - SKŁAD POTOK</t>
  </si>
  <si>
    <t>UE 07687</t>
  </si>
  <si>
    <t>SKŁAD POTOK</t>
  </si>
  <si>
    <t>UE 01267</t>
  </si>
  <si>
    <t>UE 07951</t>
  </si>
  <si>
    <t>UI 04599</t>
  </si>
  <si>
    <t>UI 04684</t>
  </si>
  <si>
    <t>PRONAR PB2300</t>
  </si>
  <si>
    <t>UC 02952</t>
  </si>
  <si>
    <t>UC 01920</t>
  </si>
  <si>
    <t>UD 02072</t>
  </si>
  <si>
    <t>CZĘŚĆ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</si>
</sst>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0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9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 shrinkToFit="1"/>
    </xf>
    <xf numFmtId="0" fontId="6" fillId="0" borderId="0" xfId="0" applyFont="1"/>
    <xf numFmtId="0" fontId="3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164" fontId="5" fillId="0" borderId="4" xfId="0" applyNumberFormat="1" applyFont="1" applyBorder="1"/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/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2" fontId="14" fillId="3" borderId="4" xfId="1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2" fontId="15" fillId="3" borderId="4" xfId="0" applyNumberFormat="1" applyFont="1" applyFill="1" applyBorder="1" applyAlignment="1">
      <alignment horizontal="center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9" fontId="15" fillId="3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4" xfId="0" applyFont="1" applyBorder="1"/>
    <xf numFmtId="164" fontId="14" fillId="0" borderId="4" xfId="0" applyNumberFormat="1" applyFont="1" applyBorder="1"/>
    <xf numFmtId="0" fontId="14" fillId="0" borderId="4" xfId="0" applyFont="1" applyBorder="1" applyAlignment="1">
      <alignment horizontal="center"/>
    </xf>
    <xf numFmtId="0" fontId="15" fillId="0" borderId="0" xfId="0" applyFont="1"/>
    <xf numFmtId="0" fontId="3" fillId="0" borderId="0" xfId="0" applyFont="1"/>
    <xf numFmtId="0" fontId="19" fillId="0" borderId="0" xfId="0" applyFont="1"/>
    <xf numFmtId="0" fontId="2" fillId="3" borderId="4" xfId="1" applyFont="1" applyFill="1" applyBorder="1" applyAlignment="1">
      <alignment horizontal="center" vertical="center" wrapText="1"/>
    </xf>
    <xf numFmtId="2" fontId="2" fillId="3" borderId="4" xfId="1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9" fontId="3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9" fillId="0" borderId="0" xfId="0" applyFont="1" applyAlignment="1">
      <alignment horizontal="center"/>
    </xf>
    <xf numFmtId="0" fontId="11" fillId="0" borderId="4" xfId="0" applyFont="1" applyBorder="1"/>
    <xf numFmtId="164" fontId="11" fillId="0" borderId="4" xfId="0" applyNumberFormat="1" applyFont="1" applyBorder="1"/>
    <xf numFmtId="0" fontId="11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9" fontId="5" fillId="3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12" fillId="0" borderId="0" xfId="0" applyFont="1"/>
    <xf numFmtId="0" fontId="16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/>
    <xf numFmtId="164" fontId="18" fillId="0" borderId="4" xfId="0" applyNumberFormat="1" applyFont="1" applyBorder="1" applyAlignment="1">
      <alignment horizontal="center"/>
    </xf>
    <xf numFmtId="9" fontId="14" fillId="3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workbookViewId="0">
      <selection activeCell="P5" sqref="P5"/>
    </sheetView>
  </sheetViews>
  <sheetFormatPr defaultRowHeight="15.75" x14ac:dyDescent="0.25"/>
  <cols>
    <col min="1" max="1" width="6.5703125" style="30" customWidth="1"/>
    <col min="2" max="2" width="18.85546875" style="30" customWidth="1"/>
    <col min="3" max="4" width="24.140625" style="30" customWidth="1"/>
    <col min="5" max="5" width="31.42578125" style="37" customWidth="1"/>
    <col min="6" max="6" width="24.140625" style="30" customWidth="1"/>
    <col min="7" max="7" width="11.140625" style="30" customWidth="1"/>
    <col min="8" max="8" width="12.85546875" style="30" customWidth="1"/>
    <col min="9" max="16384" width="9.140625" style="30"/>
  </cols>
  <sheetData>
    <row r="1" spans="1:14" ht="26.25" customHeight="1" x14ac:dyDescent="0.25">
      <c r="A1" s="88" t="s">
        <v>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4" ht="29.25" customHeight="1" x14ac:dyDescent="0.25">
      <c r="A2" s="87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5" spans="1:14" ht="47.25" x14ac:dyDescent="0.25">
      <c r="A5" s="2" t="s">
        <v>3</v>
      </c>
      <c r="B5" s="3" t="s">
        <v>4</v>
      </c>
      <c r="C5" s="4" t="s">
        <v>5</v>
      </c>
      <c r="D5" s="5" t="s">
        <v>6</v>
      </c>
      <c r="E5" s="4" t="s">
        <v>7</v>
      </c>
      <c r="F5" s="4" t="s">
        <v>8</v>
      </c>
      <c r="G5" s="6" t="s">
        <v>9</v>
      </c>
      <c r="H5" s="7" t="s">
        <v>10</v>
      </c>
      <c r="I5" s="6" t="s">
        <v>11</v>
      </c>
      <c r="J5" s="6" t="s">
        <v>12</v>
      </c>
      <c r="K5" s="6" t="s">
        <v>13</v>
      </c>
    </row>
    <row r="6" spans="1:14" ht="45" customHeight="1" x14ac:dyDescent="0.25">
      <c r="A6" s="8">
        <v>1</v>
      </c>
      <c r="B6" s="11" t="s">
        <v>14</v>
      </c>
      <c r="C6" s="10" t="s">
        <v>15</v>
      </c>
      <c r="D6" s="11" t="s">
        <v>16</v>
      </c>
      <c r="E6" s="11" t="s">
        <v>17</v>
      </c>
      <c r="F6" s="11" t="s">
        <v>18</v>
      </c>
      <c r="G6" s="12">
        <v>17</v>
      </c>
      <c r="H6" s="13"/>
      <c r="I6" s="14">
        <f>G6*H6</f>
        <v>0</v>
      </c>
      <c r="J6" s="15">
        <v>0.23</v>
      </c>
      <c r="K6" s="14">
        <f>I6*1.23</f>
        <v>0</v>
      </c>
    </row>
    <row r="7" spans="1:14" ht="45" customHeight="1" x14ac:dyDescent="0.25">
      <c r="A7" s="8">
        <v>2</v>
      </c>
      <c r="B7" s="11" t="s">
        <v>19</v>
      </c>
      <c r="C7" s="10" t="s">
        <v>15</v>
      </c>
      <c r="D7" s="11" t="s">
        <v>16</v>
      </c>
      <c r="E7" s="11" t="s">
        <v>20</v>
      </c>
      <c r="F7" s="11" t="s">
        <v>21</v>
      </c>
      <c r="G7" s="12">
        <v>17</v>
      </c>
      <c r="H7" s="17"/>
      <c r="I7" s="14">
        <f t="shared" ref="I7:I8" si="0">G7*H7</f>
        <v>0</v>
      </c>
      <c r="J7" s="15">
        <v>0.23</v>
      </c>
      <c r="K7" s="14">
        <f t="shared" ref="K7:K8" si="1">I7*1.23</f>
        <v>0</v>
      </c>
    </row>
    <row r="8" spans="1:14" ht="45" customHeight="1" x14ac:dyDescent="0.25">
      <c r="A8" s="8">
        <v>3</v>
      </c>
      <c r="B8" s="11" t="s">
        <v>22</v>
      </c>
      <c r="C8" s="10" t="s">
        <v>15</v>
      </c>
      <c r="D8" s="11" t="s">
        <v>16</v>
      </c>
      <c r="E8" s="11" t="s">
        <v>20</v>
      </c>
      <c r="F8" s="11" t="s">
        <v>23</v>
      </c>
      <c r="G8" s="12">
        <v>17</v>
      </c>
      <c r="H8" s="16"/>
      <c r="I8" s="14">
        <f t="shared" si="0"/>
        <v>0</v>
      </c>
      <c r="J8" s="15">
        <v>0.23</v>
      </c>
      <c r="K8" s="14">
        <f t="shared" si="1"/>
        <v>0</v>
      </c>
    </row>
    <row r="9" spans="1:14" ht="45" customHeight="1" x14ac:dyDescent="0.25">
      <c r="A9" s="8">
        <v>4</v>
      </c>
      <c r="B9" s="3" t="s">
        <v>25</v>
      </c>
      <c r="C9" s="11" t="s">
        <v>26</v>
      </c>
      <c r="D9" s="3" t="s">
        <v>16</v>
      </c>
      <c r="E9" s="3" t="s">
        <v>20</v>
      </c>
      <c r="F9" s="3" t="s">
        <v>27</v>
      </c>
      <c r="G9" s="12">
        <v>17</v>
      </c>
      <c r="H9" s="13"/>
      <c r="I9" s="14">
        <f>G9*H9</f>
        <v>0</v>
      </c>
      <c r="J9" s="15">
        <v>0.23</v>
      </c>
      <c r="K9" s="14">
        <f>I9*1.23</f>
        <v>0</v>
      </c>
    </row>
    <row r="10" spans="1:14" ht="45" customHeight="1" x14ac:dyDescent="0.25">
      <c r="A10" s="8">
        <v>5</v>
      </c>
      <c r="B10" s="31" t="s">
        <v>28</v>
      </c>
      <c r="C10" s="11" t="s">
        <v>26</v>
      </c>
      <c r="D10" s="3" t="s">
        <v>16</v>
      </c>
      <c r="E10" s="3" t="s">
        <v>29</v>
      </c>
      <c r="F10" s="3" t="s">
        <v>30</v>
      </c>
      <c r="G10" s="12">
        <v>17</v>
      </c>
      <c r="H10" s="13"/>
      <c r="I10" s="14">
        <f t="shared" ref="I10:I13" si="2">G10*H10</f>
        <v>0</v>
      </c>
      <c r="J10" s="15">
        <v>0.23</v>
      </c>
      <c r="K10" s="14">
        <f t="shared" ref="K10:K13" si="3">I10*1.23</f>
        <v>0</v>
      </c>
    </row>
    <row r="11" spans="1:14" ht="45" customHeight="1" x14ac:dyDescent="0.25">
      <c r="A11" s="8">
        <v>6</v>
      </c>
      <c r="B11" s="31" t="s">
        <v>31</v>
      </c>
      <c r="C11" s="11" t="s">
        <v>26</v>
      </c>
      <c r="D11" s="3" t="s">
        <v>16</v>
      </c>
      <c r="E11" s="3" t="s">
        <v>29</v>
      </c>
      <c r="F11" s="3" t="s">
        <v>32</v>
      </c>
      <c r="G11" s="12">
        <v>17</v>
      </c>
      <c r="H11" s="22"/>
      <c r="I11" s="14">
        <f t="shared" si="2"/>
        <v>0</v>
      </c>
      <c r="J11" s="15">
        <v>0.23</v>
      </c>
      <c r="K11" s="14">
        <f t="shared" si="3"/>
        <v>0</v>
      </c>
    </row>
    <row r="12" spans="1:14" ht="45" customHeight="1" x14ac:dyDescent="0.25">
      <c r="A12" s="8">
        <v>7</v>
      </c>
      <c r="B12" s="3" t="s">
        <v>33</v>
      </c>
      <c r="C12" s="11" t="s">
        <v>26</v>
      </c>
      <c r="D12" s="3" t="s">
        <v>16</v>
      </c>
      <c r="E12" s="3" t="s">
        <v>20</v>
      </c>
      <c r="F12" s="3" t="s">
        <v>34</v>
      </c>
      <c r="G12" s="12">
        <v>17</v>
      </c>
      <c r="H12" s="23"/>
      <c r="I12" s="14">
        <f t="shared" si="2"/>
        <v>0</v>
      </c>
      <c r="J12" s="15">
        <v>0.23</v>
      </c>
      <c r="K12" s="14">
        <f t="shared" si="3"/>
        <v>0</v>
      </c>
    </row>
    <row r="13" spans="1:14" ht="45" customHeight="1" x14ac:dyDescent="0.25">
      <c r="A13" s="8">
        <v>8</v>
      </c>
      <c r="B13" s="3" t="s">
        <v>35</v>
      </c>
      <c r="C13" s="11" t="s">
        <v>26</v>
      </c>
      <c r="D13" s="3" t="s">
        <v>16</v>
      </c>
      <c r="E13" s="3" t="s">
        <v>20</v>
      </c>
      <c r="F13" s="3" t="s">
        <v>36</v>
      </c>
      <c r="G13" s="12">
        <v>17</v>
      </c>
      <c r="H13" s="23"/>
      <c r="I13" s="14">
        <f t="shared" si="2"/>
        <v>0</v>
      </c>
      <c r="J13" s="15">
        <v>0.23</v>
      </c>
      <c r="K13" s="14">
        <f t="shared" si="3"/>
        <v>0</v>
      </c>
    </row>
    <row r="14" spans="1:14" ht="45" customHeight="1" x14ac:dyDescent="0.25">
      <c r="A14" s="8">
        <v>9</v>
      </c>
      <c r="B14" s="3" t="s">
        <v>37</v>
      </c>
      <c r="C14" s="11" t="s">
        <v>26</v>
      </c>
      <c r="D14" s="3" t="s">
        <v>16</v>
      </c>
      <c r="E14" s="3" t="s">
        <v>38</v>
      </c>
      <c r="F14" s="3" t="s">
        <v>39</v>
      </c>
      <c r="G14" s="12">
        <v>17</v>
      </c>
      <c r="H14" s="22"/>
      <c r="I14" s="24">
        <f>SUM(I9:I13)</f>
        <v>0</v>
      </c>
      <c r="J14" s="15">
        <v>0.23</v>
      </c>
      <c r="K14" s="24">
        <f>SUM(K9:K13)</f>
        <v>0</v>
      </c>
    </row>
    <row r="15" spans="1:14" ht="47.25" x14ac:dyDescent="0.25">
      <c r="A15" s="8">
        <v>10</v>
      </c>
      <c r="B15" s="32" t="s">
        <v>99</v>
      </c>
      <c r="C15" s="28" t="s">
        <v>15</v>
      </c>
      <c r="D15" s="11" t="s">
        <v>16</v>
      </c>
      <c r="E15" s="32" t="s">
        <v>100</v>
      </c>
      <c r="F15" s="32" t="s">
        <v>101</v>
      </c>
      <c r="G15" s="12">
        <v>17</v>
      </c>
      <c r="H15" s="7"/>
      <c r="I15" s="14">
        <f>G15*H15</f>
        <v>0</v>
      </c>
      <c r="J15" s="15">
        <v>0.23</v>
      </c>
      <c r="K15" s="14">
        <f>I15*1.23</f>
        <v>0</v>
      </c>
    </row>
    <row r="16" spans="1:14" ht="47.25" x14ac:dyDescent="0.25">
      <c r="A16" s="8">
        <v>11</v>
      </c>
      <c r="B16" s="11" t="s">
        <v>102</v>
      </c>
      <c r="C16" s="28" t="s">
        <v>15</v>
      </c>
      <c r="D16" s="11" t="s">
        <v>16</v>
      </c>
      <c r="E16" s="11" t="s">
        <v>103</v>
      </c>
      <c r="F16" s="11" t="s">
        <v>104</v>
      </c>
      <c r="G16" s="12">
        <v>17</v>
      </c>
      <c r="H16" s="7"/>
      <c r="I16" s="14">
        <f t="shared" ref="I16:I19" si="4">G16*H16</f>
        <v>0</v>
      </c>
      <c r="J16" s="15">
        <v>0.23</v>
      </c>
      <c r="K16" s="14">
        <f t="shared" ref="K16:K19" si="5">I16*1.23</f>
        <v>0</v>
      </c>
    </row>
    <row r="17" spans="1:11" ht="47.25" x14ac:dyDescent="0.25">
      <c r="A17" s="8">
        <v>12</v>
      </c>
      <c r="B17" s="11" t="s">
        <v>105</v>
      </c>
      <c r="C17" s="28" t="s">
        <v>15</v>
      </c>
      <c r="D17" s="11" t="s">
        <v>16</v>
      </c>
      <c r="E17" s="11" t="s">
        <v>106</v>
      </c>
      <c r="F17" s="33" t="s">
        <v>107</v>
      </c>
      <c r="G17" s="12">
        <v>17</v>
      </c>
      <c r="H17" s="7"/>
      <c r="I17" s="14">
        <f t="shared" si="4"/>
        <v>0</v>
      </c>
      <c r="J17" s="15">
        <v>0.23</v>
      </c>
      <c r="K17" s="14">
        <f t="shared" si="5"/>
        <v>0</v>
      </c>
    </row>
    <row r="18" spans="1:11" ht="47.25" x14ac:dyDescent="0.25">
      <c r="A18" s="8">
        <v>13</v>
      </c>
      <c r="B18" s="11" t="s">
        <v>108</v>
      </c>
      <c r="C18" s="28" t="s">
        <v>15</v>
      </c>
      <c r="D18" s="11" t="s">
        <v>16</v>
      </c>
      <c r="E18" s="11" t="s">
        <v>109</v>
      </c>
      <c r="F18" s="11" t="s">
        <v>110</v>
      </c>
      <c r="G18" s="12">
        <v>17</v>
      </c>
      <c r="H18" s="7"/>
      <c r="I18" s="14">
        <f t="shared" si="4"/>
        <v>0</v>
      </c>
      <c r="J18" s="15">
        <v>0.23</v>
      </c>
      <c r="K18" s="14">
        <f t="shared" si="5"/>
        <v>0</v>
      </c>
    </row>
    <row r="19" spans="1:11" ht="47.25" x14ac:dyDescent="0.25">
      <c r="A19" s="8">
        <v>14</v>
      </c>
      <c r="B19" s="11" t="s">
        <v>111</v>
      </c>
      <c r="C19" s="28" t="s">
        <v>15</v>
      </c>
      <c r="D19" s="11" t="s">
        <v>16</v>
      </c>
      <c r="E19" s="11" t="s">
        <v>103</v>
      </c>
      <c r="F19" s="11" t="s">
        <v>112</v>
      </c>
      <c r="G19" s="12">
        <v>17</v>
      </c>
      <c r="H19" s="7"/>
      <c r="I19" s="14">
        <f t="shared" si="4"/>
        <v>0</v>
      </c>
      <c r="J19" s="15">
        <v>0.23</v>
      </c>
      <c r="K19" s="14">
        <f t="shared" si="5"/>
        <v>0</v>
      </c>
    </row>
    <row r="20" spans="1:11" ht="31.5" x14ac:dyDescent="0.25">
      <c r="A20" s="8">
        <v>15</v>
      </c>
      <c r="B20" s="3" t="s">
        <v>113</v>
      </c>
      <c r="C20" s="11" t="s">
        <v>26</v>
      </c>
      <c r="D20" s="3" t="s">
        <v>16</v>
      </c>
      <c r="E20" s="3" t="s">
        <v>114</v>
      </c>
      <c r="F20" s="3" t="s">
        <v>115</v>
      </c>
      <c r="G20" s="12">
        <v>17</v>
      </c>
      <c r="H20" s="13"/>
      <c r="I20" s="14">
        <f>G20*H20</f>
        <v>0</v>
      </c>
      <c r="J20" s="15">
        <v>0.23</v>
      </c>
      <c r="K20" s="14">
        <f>I20*1.23</f>
        <v>0</v>
      </c>
    </row>
    <row r="21" spans="1:11" ht="63" x14ac:dyDescent="0.25">
      <c r="A21" s="8">
        <v>16</v>
      </c>
      <c r="B21" s="3" t="s">
        <v>116</v>
      </c>
      <c r="C21" s="11" t="s">
        <v>26</v>
      </c>
      <c r="D21" s="3" t="s">
        <v>16</v>
      </c>
      <c r="E21" s="3" t="s">
        <v>117</v>
      </c>
      <c r="F21" s="3" t="s">
        <v>118</v>
      </c>
      <c r="G21" s="12">
        <v>17</v>
      </c>
      <c r="H21" s="13"/>
      <c r="I21" s="14">
        <f t="shared" ref="I21:I24" si="6">G21*H21</f>
        <v>0</v>
      </c>
      <c r="J21" s="15">
        <v>0.23</v>
      </c>
      <c r="K21" s="14">
        <f t="shared" ref="K21:K24" si="7">I21*1.23</f>
        <v>0</v>
      </c>
    </row>
    <row r="22" spans="1:11" ht="47.25" x14ac:dyDescent="0.25">
      <c r="A22" s="8">
        <v>17</v>
      </c>
      <c r="B22" s="3" t="s">
        <v>119</v>
      </c>
      <c r="C22" s="11" t="s">
        <v>26</v>
      </c>
      <c r="D22" s="3" t="s">
        <v>16</v>
      </c>
      <c r="E22" s="3" t="s">
        <v>103</v>
      </c>
      <c r="F22" s="3" t="s">
        <v>120</v>
      </c>
      <c r="G22" s="12">
        <v>17</v>
      </c>
      <c r="H22" s="22"/>
      <c r="I22" s="14">
        <f t="shared" si="6"/>
        <v>0</v>
      </c>
      <c r="J22" s="15">
        <v>0.23</v>
      </c>
      <c r="K22" s="14">
        <f t="shared" si="7"/>
        <v>0</v>
      </c>
    </row>
    <row r="23" spans="1:11" ht="47.25" x14ac:dyDescent="0.25">
      <c r="A23" s="8">
        <v>18</v>
      </c>
      <c r="B23" s="3" t="s">
        <v>121</v>
      </c>
      <c r="C23" s="11" t="s">
        <v>26</v>
      </c>
      <c r="D23" s="3" t="s">
        <v>16</v>
      </c>
      <c r="E23" s="3" t="s">
        <v>103</v>
      </c>
      <c r="F23" s="3" t="s">
        <v>122</v>
      </c>
      <c r="G23" s="12">
        <v>17</v>
      </c>
      <c r="H23" s="23"/>
      <c r="I23" s="14">
        <f t="shared" si="6"/>
        <v>0</v>
      </c>
      <c r="J23" s="15">
        <v>0.23</v>
      </c>
      <c r="K23" s="14">
        <f t="shared" si="7"/>
        <v>0</v>
      </c>
    </row>
    <row r="24" spans="1:11" ht="31.5" x14ac:dyDescent="0.25">
      <c r="A24" s="8">
        <v>19</v>
      </c>
      <c r="B24" s="3" t="s">
        <v>123</v>
      </c>
      <c r="C24" s="11" t="s">
        <v>26</v>
      </c>
      <c r="D24" s="3" t="s">
        <v>16</v>
      </c>
      <c r="E24" s="3" t="s">
        <v>124</v>
      </c>
      <c r="F24" s="3" t="s">
        <v>125</v>
      </c>
      <c r="G24" s="12">
        <v>17</v>
      </c>
      <c r="H24" s="23"/>
      <c r="I24" s="14">
        <f t="shared" si="6"/>
        <v>0</v>
      </c>
      <c r="J24" s="15">
        <v>0.23</v>
      </c>
      <c r="K24" s="14">
        <f t="shared" si="7"/>
        <v>0</v>
      </c>
    </row>
    <row r="25" spans="1:11" x14ac:dyDescent="0.25">
      <c r="H25" s="34" t="s">
        <v>24</v>
      </c>
      <c r="I25" s="35">
        <f>SUM(I6:I24)</f>
        <v>0</v>
      </c>
      <c r="J25" s="36">
        <v>23</v>
      </c>
      <c r="K25" s="35">
        <f>SUM(K6:K24)</f>
        <v>0</v>
      </c>
    </row>
  </sheetData>
  <mergeCells count="2">
    <mergeCell ref="A2:N2"/>
    <mergeCell ref="A1:M1"/>
  </mergeCells>
  <pageMargins left="0.7" right="0.7" top="0.75" bottom="0.75" header="0.3" footer="0.3"/>
  <ignoredErrors>
    <ignoredError sqref="I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5FF2-24D1-49A1-A11C-87255DE4ACC8}">
  <dimension ref="A1:N19"/>
  <sheetViews>
    <sheetView workbookViewId="0">
      <selection activeCell="N8" sqref="N8"/>
    </sheetView>
  </sheetViews>
  <sheetFormatPr defaultRowHeight="15" x14ac:dyDescent="0.25"/>
  <cols>
    <col min="1" max="1" width="5.28515625" customWidth="1"/>
    <col min="2" max="2" width="12.5703125" customWidth="1"/>
    <col min="3" max="3" width="22" style="1" customWidth="1"/>
    <col min="4" max="4" width="16.42578125" customWidth="1"/>
    <col min="5" max="5" width="24" customWidth="1"/>
    <col min="6" max="6" width="16.42578125" customWidth="1"/>
    <col min="7" max="7" width="11.85546875" customWidth="1"/>
    <col min="8" max="8" width="14.28515625" customWidth="1"/>
    <col min="9" max="9" width="13.28515625" customWidth="1"/>
  </cols>
  <sheetData>
    <row r="1" spans="1:14" ht="26.25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59"/>
    </row>
    <row r="2" spans="1:14" ht="29.25" customHeight="1" x14ac:dyDescent="0.25">
      <c r="A2" s="87" t="s">
        <v>40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4" spans="1:14" ht="47.25" x14ac:dyDescent="0.25">
      <c r="A4" s="2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</row>
    <row r="5" spans="1:14" ht="57" customHeight="1" x14ac:dyDescent="0.25">
      <c r="A5" s="18">
        <v>1</v>
      </c>
      <c r="B5" s="9" t="s">
        <v>41</v>
      </c>
      <c r="C5" s="10" t="s">
        <v>42</v>
      </c>
      <c r="D5" s="11" t="s">
        <v>16</v>
      </c>
      <c r="E5" s="9" t="s">
        <v>20</v>
      </c>
      <c r="F5" s="9" t="s">
        <v>43</v>
      </c>
      <c r="G5" s="20">
        <v>17</v>
      </c>
      <c r="H5" s="13"/>
      <c r="I5" s="14">
        <f>G5*H5</f>
        <v>0</v>
      </c>
      <c r="J5" s="15">
        <v>0.23</v>
      </c>
      <c r="K5" s="14">
        <f>I5*1.23</f>
        <v>0</v>
      </c>
    </row>
    <row r="6" spans="1:14" ht="57" customHeight="1" x14ac:dyDescent="0.25">
      <c r="A6" s="18">
        <v>2</v>
      </c>
      <c r="B6" s="9" t="s">
        <v>44</v>
      </c>
      <c r="C6" s="10" t="s">
        <v>42</v>
      </c>
      <c r="D6" s="11" t="s">
        <v>16</v>
      </c>
      <c r="E6" s="9" t="s">
        <v>45</v>
      </c>
      <c r="F6" s="9" t="s">
        <v>46</v>
      </c>
      <c r="G6" s="20">
        <v>17</v>
      </c>
      <c r="H6" s="13"/>
      <c r="I6" s="14">
        <f t="shared" ref="I6:I8" si="0">G6*H6</f>
        <v>0</v>
      </c>
      <c r="J6" s="15">
        <v>0.23</v>
      </c>
      <c r="K6" s="14">
        <f t="shared" ref="K6:K8" si="1">I6*1.23</f>
        <v>0</v>
      </c>
    </row>
    <row r="7" spans="1:14" ht="57" customHeight="1" x14ac:dyDescent="0.25">
      <c r="A7" s="18">
        <v>3</v>
      </c>
      <c r="B7" s="9" t="s">
        <v>47</v>
      </c>
      <c r="C7" s="10" t="s">
        <v>42</v>
      </c>
      <c r="D7" s="11" t="s">
        <v>16</v>
      </c>
      <c r="E7" s="9" t="s">
        <v>20</v>
      </c>
      <c r="F7" s="9" t="s">
        <v>48</v>
      </c>
      <c r="G7" s="20">
        <v>17</v>
      </c>
      <c r="H7" s="13"/>
      <c r="I7" s="14">
        <f t="shared" si="0"/>
        <v>0</v>
      </c>
      <c r="J7" s="15">
        <v>0.23</v>
      </c>
      <c r="K7" s="14">
        <f t="shared" si="1"/>
        <v>0</v>
      </c>
    </row>
    <row r="8" spans="1:14" ht="57" customHeight="1" x14ac:dyDescent="0.25">
      <c r="A8" s="18">
        <v>4</v>
      </c>
      <c r="B8" s="9" t="s">
        <v>49</v>
      </c>
      <c r="C8" s="10" t="s">
        <v>42</v>
      </c>
      <c r="D8" s="11" t="s">
        <v>16</v>
      </c>
      <c r="E8" s="9" t="s">
        <v>20</v>
      </c>
      <c r="F8" s="9" t="s">
        <v>50</v>
      </c>
      <c r="G8" s="20">
        <v>17</v>
      </c>
      <c r="H8" s="23"/>
      <c r="I8" s="14">
        <f t="shared" si="0"/>
        <v>0</v>
      </c>
      <c r="J8" s="15">
        <v>0.23</v>
      </c>
      <c r="K8" s="14">
        <f t="shared" si="1"/>
        <v>0</v>
      </c>
    </row>
    <row r="9" spans="1:14" ht="57" customHeight="1" x14ac:dyDescent="0.25">
      <c r="A9" s="18">
        <v>5</v>
      </c>
      <c r="B9" s="19" t="s">
        <v>81</v>
      </c>
      <c r="C9" s="18" t="s">
        <v>82</v>
      </c>
      <c r="D9" s="3" t="s">
        <v>16</v>
      </c>
      <c r="E9" s="19" t="s">
        <v>20</v>
      </c>
      <c r="F9" s="19" t="s">
        <v>83</v>
      </c>
      <c r="G9" s="20">
        <v>17</v>
      </c>
      <c r="H9" s="13"/>
      <c r="I9" s="14">
        <f>G9*H9</f>
        <v>0</v>
      </c>
      <c r="J9" s="15">
        <v>0.23</v>
      </c>
      <c r="K9" s="14">
        <f>I9*1.23</f>
        <v>0</v>
      </c>
    </row>
    <row r="10" spans="1:14" ht="57" customHeight="1" x14ac:dyDescent="0.25">
      <c r="A10" s="18">
        <v>6</v>
      </c>
      <c r="B10" s="19" t="s">
        <v>84</v>
      </c>
      <c r="C10" s="18" t="s">
        <v>82</v>
      </c>
      <c r="D10" s="3" t="s">
        <v>16</v>
      </c>
      <c r="E10" s="19" t="s">
        <v>20</v>
      </c>
      <c r="F10" s="19" t="s">
        <v>85</v>
      </c>
      <c r="G10" s="20">
        <v>17</v>
      </c>
      <c r="H10" s="13"/>
      <c r="I10" s="14">
        <f t="shared" ref="I10:I11" si="2">G10*H10</f>
        <v>0</v>
      </c>
      <c r="J10" s="15">
        <v>0.23</v>
      </c>
      <c r="K10" s="14">
        <f t="shared" ref="K10:K11" si="3">I10*1.23</f>
        <v>0</v>
      </c>
    </row>
    <row r="11" spans="1:14" ht="57" customHeight="1" x14ac:dyDescent="0.25">
      <c r="A11" s="18">
        <v>7</v>
      </c>
      <c r="B11" s="19" t="s">
        <v>86</v>
      </c>
      <c r="C11" s="18" t="s">
        <v>82</v>
      </c>
      <c r="D11" s="3" t="s">
        <v>16</v>
      </c>
      <c r="E11" s="27" t="s">
        <v>17</v>
      </c>
      <c r="F11" s="19" t="s">
        <v>18</v>
      </c>
      <c r="G11" s="20">
        <v>17</v>
      </c>
      <c r="H11" s="13"/>
      <c r="I11" s="14">
        <f t="shared" si="2"/>
        <v>0</v>
      </c>
      <c r="J11" s="15">
        <v>0.23</v>
      </c>
      <c r="K11" s="14">
        <f t="shared" si="3"/>
        <v>0</v>
      </c>
    </row>
    <row r="12" spans="1:14" ht="57" customHeight="1" x14ac:dyDescent="0.25">
      <c r="A12" s="18">
        <v>8</v>
      </c>
      <c r="B12" s="9" t="s">
        <v>126</v>
      </c>
      <c r="C12" s="10" t="s">
        <v>42</v>
      </c>
      <c r="D12" s="11" t="s">
        <v>16</v>
      </c>
      <c r="E12" s="9" t="s">
        <v>100</v>
      </c>
      <c r="F12" s="9" t="s">
        <v>127</v>
      </c>
      <c r="G12" s="20">
        <v>17</v>
      </c>
      <c r="H12" s="13"/>
      <c r="I12" s="14">
        <f>G12*H12</f>
        <v>0</v>
      </c>
      <c r="J12" s="15">
        <v>0.23</v>
      </c>
      <c r="K12" s="14">
        <f>I12*1.23</f>
        <v>0</v>
      </c>
    </row>
    <row r="13" spans="1:14" ht="57" customHeight="1" x14ac:dyDescent="0.25">
      <c r="A13" s="18">
        <v>9</v>
      </c>
      <c r="B13" s="9" t="s">
        <v>128</v>
      </c>
      <c r="C13" s="10" t="s">
        <v>42</v>
      </c>
      <c r="D13" s="11" t="s">
        <v>16</v>
      </c>
      <c r="E13" s="9" t="s">
        <v>100</v>
      </c>
      <c r="F13" s="29" t="s">
        <v>127</v>
      </c>
      <c r="G13" s="20">
        <v>17</v>
      </c>
      <c r="H13" s="13"/>
      <c r="I13" s="14">
        <f t="shared" ref="I13:I15" si="4">G13*H13</f>
        <v>0</v>
      </c>
      <c r="J13" s="15">
        <v>0.23</v>
      </c>
      <c r="K13" s="14">
        <f t="shared" ref="K13:K15" si="5">I13*1.23</f>
        <v>0</v>
      </c>
    </row>
    <row r="14" spans="1:14" ht="57" customHeight="1" x14ac:dyDescent="0.25">
      <c r="A14" s="18">
        <v>10</v>
      </c>
      <c r="B14" s="26" t="s">
        <v>129</v>
      </c>
      <c r="C14" s="10" t="s">
        <v>42</v>
      </c>
      <c r="D14" s="11" t="s">
        <v>16</v>
      </c>
      <c r="E14" s="9" t="s">
        <v>114</v>
      </c>
      <c r="F14" s="9" t="s">
        <v>115</v>
      </c>
      <c r="G14" s="20">
        <v>17</v>
      </c>
      <c r="H14" s="13"/>
      <c r="I14" s="14">
        <f t="shared" si="4"/>
        <v>0</v>
      </c>
      <c r="J14" s="15">
        <v>0.23</v>
      </c>
      <c r="K14" s="14">
        <f t="shared" si="5"/>
        <v>0</v>
      </c>
    </row>
    <row r="15" spans="1:14" ht="57" customHeight="1" x14ac:dyDescent="0.25">
      <c r="A15" s="18">
        <v>11</v>
      </c>
      <c r="B15" s="26" t="s">
        <v>130</v>
      </c>
      <c r="C15" s="10" t="s">
        <v>42</v>
      </c>
      <c r="D15" s="11" t="s">
        <v>16</v>
      </c>
      <c r="E15" s="9" t="s">
        <v>117</v>
      </c>
      <c r="F15" s="9" t="s">
        <v>131</v>
      </c>
      <c r="G15" s="20">
        <v>17</v>
      </c>
      <c r="H15" s="23"/>
      <c r="I15" s="14">
        <f t="shared" si="4"/>
        <v>0</v>
      </c>
      <c r="J15" s="15">
        <v>0.23</v>
      </c>
      <c r="K15" s="14">
        <f t="shared" si="5"/>
        <v>0</v>
      </c>
    </row>
    <row r="16" spans="1:14" s="61" customFormat="1" ht="57" customHeight="1" x14ac:dyDescent="0.25">
      <c r="A16" s="31">
        <v>12</v>
      </c>
      <c r="B16" s="19" t="s">
        <v>132</v>
      </c>
      <c r="C16" s="68" t="s">
        <v>82</v>
      </c>
      <c r="D16" s="3" t="s">
        <v>16</v>
      </c>
      <c r="E16" s="19" t="s">
        <v>106</v>
      </c>
      <c r="F16" s="19" t="s">
        <v>107</v>
      </c>
      <c r="G16" s="20">
        <v>17</v>
      </c>
      <c r="H16" s="64"/>
      <c r="I16" s="65">
        <f>G16*H16</f>
        <v>0</v>
      </c>
      <c r="J16" s="66">
        <v>0.23</v>
      </c>
      <c r="K16" s="65">
        <f>I16*1.23</f>
        <v>0</v>
      </c>
    </row>
    <row r="17" spans="1:11" s="61" customFormat="1" ht="57" customHeight="1" x14ac:dyDescent="0.25">
      <c r="A17" s="31">
        <v>13</v>
      </c>
      <c r="B17" s="19" t="s">
        <v>133</v>
      </c>
      <c r="C17" s="68" t="s">
        <v>82</v>
      </c>
      <c r="D17" s="3" t="s">
        <v>16</v>
      </c>
      <c r="E17" s="19" t="s">
        <v>134</v>
      </c>
      <c r="F17" s="19" t="s">
        <v>135</v>
      </c>
      <c r="G17" s="20">
        <v>17</v>
      </c>
      <c r="H17" s="64"/>
      <c r="I17" s="65">
        <f t="shared" ref="I17:I18" si="6">G17*H17</f>
        <v>0</v>
      </c>
      <c r="J17" s="66">
        <v>0.23</v>
      </c>
      <c r="K17" s="65">
        <f t="shared" ref="K17:K18" si="7">I17*1.23</f>
        <v>0</v>
      </c>
    </row>
    <row r="18" spans="1:11" s="61" customFormat="1" ht="57" customHeight="1" x14ac:dyDescent="0.25">
      <c r="A18" s="31">
        <v>14</v>
      </c>
      <c r="B18" s="19" t="s">
        <v>136</v>
      </c>
      <c r="C18" s="68" t="s">
        <v>82</v>
      </c>
      <c r="D18" s="3" t="s">
        <v>16</v>
      </c>
      <c r="E18" s="19" t="s">
        <v>137</v>
      </c>
      <c r="F18" s="19" t="s">
        <v>138</v>
      </c>
      <c r="G18" s="20">
        <v>17</v>
      </c>
      <c r="H18" s="68"/>
      <c r="I18" s="65">
        <f t="shared" si="6"/>
        <v>0</v>
      </c>
      <c r="J18" s="66">
        <v>0.23</v>
      </c>
      <c r="K18" s="65">
        <f t="shared" si="7"/>
        <v>0</v>
      </c>
    </row>
    <row r="19" spans="1:11" ht="15.75" x14ac:dyDescent="0.25">
      <c r="H19" s="34" t="s">
        <v>24</v>
      </c>
      <c r="I19" s="35">
        <f>SUM(I5:I18)</f>
        <v>0</v>
      </c>
      <c r="J19" s="36">
        <v>23</v>
      </c>
      <c r="K19" s="35">
        <f>SUM(K5:K18)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914E5-8ED2-45BF-B8F0-39446F8B5490}">
  <dimension ref="A1:N10"/>
  <sheetViews>
    <sheetView workbookViewId="0">
      <selection activeCell="B15" sqref="B14:B15"/>
    </sheetView>
  </sheetViews>
  <sheetFormatPr defaultRowHeight="15" x14ac:dyDescent="0.25"/>
  <cols>
    <col min="1" max="1" width="5.5703125" style="61" customWidth="1"/>
    <col min="2" max="2" width="14.42578125" style="61" customWidth="1"/>
    <col min="3" max="3" width="17.5703125" style="61" customWidth="1"/>
    <col min="4" max="4" width="26" style="61" customWidth="1"/>
    <col min="5" max="5" width="30.5703125" style="61" customWidth="1"/>
    <col min="6" max="6" width="17.5703125" style="61" customWidth="1"/>
    <col min="7" max="16384" width="9.140625" style="61"/>
  </cols>
  <sheetData>
    <row r="1" spans="1:14" ht="26.25" customHeight="1" x14ac:dyDescent="0.25">
      <c r="A1" s="89" t="s">
        <v>75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60"/>
    </row>
    <row r="2" spans="1:14" ht="29.25" customHeight="1" x14ac:dyDescent="0.25">
      <c r="A2" s="90" t="s">
        <v>172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5" spans="1:14" ht="65.25" customHeight="1" x14ac:dyDescent="0.25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62" t="s">
        <v>9</v>
      </c>
      <c r="H5" s="63" t="s">
        <v>10</v>
      </c>
      <c r="I5" s="62" t="s">
        <v>11</v>
      </c>
      <c r="J5" s="62" t="s">
        <v>12</v>
      </c>
      <c r="K5" s="62" t="s">
        <v>13</v>
      </c>
    </row>
    <row r="6" spans="1:14" ht="55.5" customHeight="1" x14ac:dyDescent="0.25">
      <c r="A6" s="31">
        <v>1</v>
      </c>
      <c r="B6" s="9" t="s">
        <v>51</v>
      </c>
      <c r="C6" s="9" t="s">
        <v>52</v>
      </c>
      <c r="D6" s="3" t="s">
        <v>16</v>
      </c>
      <c r="E6" s="9" t="s">
        <v>20</v>
      </c>
      <c r="F6" s="25" t="s">
        <v>53</v>
      </c>
      <c r="G6" s="31">
        <v>17</v>
      </c>
      <c r="H6" s="64"/>
      <c r="I6" s="65">
        <v>0</v>
      </c>
      <c r="J6" s="66">
        <v>0.23</v>
      </c>
      <c r="K6" s="65">
        <v>0</v>
      </c>
    </row>
    <row r="7" spans="1:14" ht="55.5" customHeight="1" x14ac:dyDescent="0.25">
      <c r="A7" s="31">
        <v>2</v>
      </c>
      <c r="B7" s="9" t="s">
        <v>54</v>
      </c>
      <c r="C7" s="9" t="s">
        <v>52</v>
      </c>
      <c r="D7" s="3" t="s">
        <v>16</v>
      </c>
      <c r="E7" s="9" t="s">
        <v>45</v>
      </c>
      <c r="F7" s="9" t="s">
        <v>55</v>
      </c>
      <c r="G7" s="31">
        <v>17</v>
      </c>
      <c r="H7" s="64"/>
      <c r="I7" s="65">
        <v>0</v>
      </c>
      <c r="J7" s="66">
        <v>0.23</v>
      </c>
      <c r="K7" s="65">
        <v>0</v>
      </c>
    </row>
    <row r="8" spans="1:14" ht="55.5" customHeight="1" x14ac:dyDescent="0.25">
      <c r="A8" s="31">
        <v>3</v>
      </c>
      <c r="B8" s="9" t="s">
        <v>139</v>
      </c>
      <c r="C8" s="9" t="s">
        <v>52</v>
      </c>
      <c r="D8" s="3" t="s">
        <v>16</v>
      </c>
      <c r="E8" s="9" t="s">
        <v>140</v>
      </c>
      <c r="F8" s="9" t="s">
        <v>141</v>
      </c>
      <c r="G8" s="31">
        <v>17</v>
      </c>
      <c r="H8" s="64"/>
      <c r="I8" s="65">
        <f>G8*H8</f>
        <v>0</v>
      </c>
      <c r="J8" s="66">
        <v>0.23</v>
      </c>
      <c r="K8" s="65">
        <f>I8*1.23</f>
        <v>0</v>
      </c>
    </row>
    <row r="9" spans="1:14" ht="55.5" customHeight="1" x14ac:dyDescent="0.25">
      <c r="A9" s="31">
        <v>4</v>
      </c>
      <c r="B9" s="9" t="s">
        <v>142</v>
      </c>
      <c r="C9" s="9" t="s">
        <v>52</v>
      </c>
      <c r="D9" s="3" t="s">
        <v>16</v>
      </c>
      <c r="E9" s="9" t="s">
        <v>100</v>
      </c>
      <c r="F9" s="9" t="s">
        <v>101</v>
      </c>
      <c r="G9" s="31">
        <v>17</v>
      </c>
      <c r="H9" s="64"/>
      <c r="I9" s="65">
        <f t="shared" ref="I9" si="0">G9*H9</f>
        <v>0</v>
      </c>
      <c r="J9" s="66">
        <v>0.23</v>
      </c>
      <c r="K9" s="65">
        <f t="shared" ref="K9" si="1">I9*1.23</f>
        <v>0</v>
      </c>
    </row>
    <row r="10" spans="1:14" ht="15.75" x14ac:dyDescent="0.25">
      <c r="H10" s="73" t="s">
        <v>24</v>
      </c>
      <c r="I10" s="74">
        <f>SUM(I6:I9)</f>
        <v>0</v>
      </c>
      <c r="J10" s="75">
        <v>23</v>
      </c>
      <c r="K10" s="74">
        <f>SUM(K6:K9)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0CA3-F94C-4987-AE1B-3B82ABD9D5DC}">
  <dimension ref="A1:N20"/>
  <sheetViews>
    <sheetView workbookViewId="0">
      <selection activeCell="E6" sqref="E6"/>
    </sheetView>
  </sheetViews>
  <sheetFormatPr defaultRowHeight="15" x14ac:dyDescent="0.25"/>
  <cols>
    <col min="1" max="1" width="9.140625" style="38"/>
    <col min="2" max="2" width="14.85546875" style="38" customWidth="1"/>
    <col min="3" max="3" width="21" style="38" customWidth="1"/>
    <col min="4" max="4" width="22.42578125" style="38" customWidth="1"/>
    <col min="5" max="5" width="27" style="38" customWidth="1"/>
    <col min="6" max="6" width="22.42578125" style="38" customWidth="1"/>
    <col min="7" max="16384" width="9.140625" style="38"/>
  </cols>
  <sheetData>
    <row r="1" spans="1:14" ht="15.75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30"/>
    </row>
    <row r="2" spans="1:14" ht="15.75" x14ac:dyDescent="0.25">
      <c r="A2" s="87" t="s">
        <v>173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5" spans="1:14" ht="71.25" x14ac:dyDescent="0.25">
      <c r="A5" s="39" t="s">
        <v>3</v>
      </c>
      <c r="B5" s="40" t="s">
        <v>4</v>
      </c>
      <c r="C5" s="41" t="s">
        <v>5</v>
      </c>
      <c r="D5" s="42" t="s">
        <v>6</v>
      </c>
      <c r="E5" s="41" t="s">
        <v>7</v>
      </c>
      <c r="F5" s="41" t="s">
        <v>8</v>
      </c>
      <c r="G5" s="43" t="s">
        <v>9</v>
      </c>
      <c r="H5" s="44" t="s">
        <v>10</v>
      </c>
      <c r="I5" s="43" t="s">
        <v>11</v>
      </c>
      <c r="J5" s="43" t="s">
        <v>12</v>
      </c>
      <c r="K5" s="43" t="s">
        <v>13</v>
      </c>
    </row>
    <row r="6" spans="1:14" ht="48.75" customHeight="1" x14ac:dyDescent="0.25">
      <c r="A6" s="45">
        <v>1</v>
      </c>
      <c r="B6" s="46" t="s">
        <v>61</v>
      </c>
      <c r="C6" s="47" t="s">
        <v>62</v>
      </c>
      <c r="D6" s="40" t="s">
        <v>16</v>
      </c>
      <c r="E6" s="46" t="s">
        <v>45</v>
      </c>
      <c r="F6" s="46" t="s">
        <v>63</v>
      </c>
      <c r="G6" s="48">
        <v>17</v>
      </c>
      <c r="H6" s="49"/>
      <c r="I6" s="50">
        <f>G6*H6</f>
        <v>0</v>
      </c>
      <c r="J6" s="51">
        <v>0.23</v>
      </c>
      <c r="K6" s="50">
        <f>I6*1.23</f>
        <v>0</v>
      </c>
    </row>
    <row r="7" spans="1:14" ht="48.75" customHeight="1" x14ac:dyDescent="0.25">
      <c r="A7" s="45">
        <v>2</v>
      </c>
      <c r="B7" s="46" t="s">
        <v>64</v>
      </c>
      <c r="C7" s="47" t="s">
        <v>62</v>
      </c>
      <c r="D7" s="40" t="s">
        <v>16</v>
      </c>
      <c r="E7" s="46" t="s">
        <v>45</v>
      </c>
      <c r="F7" s="46" t="s">
        <v>65</v>
      </c>
      <c r="G7" s="48">
        <v>17</v>
      </c>
      <c r="H7" s="49"/>
      <c r="I7" s="50">
        <f t="shared" ref="I7:I13" si="0">G7*H7</f>
        <v>0</v>
      </c>
      <c r="J7" s="51">
        <v>0.23</v>
      </c>
      <c r="K7" s="50">
        <f t="shared" ref="K7:K13" si="1">I7*1.23</f>
        <v>0</v>
      </c>
    </row>
    <row r="8" spans="1:14" ht="48.75" customHeight="1" x14ac:dyDescent="0.25">
      <c r="A8" s="45">
        <v>3</v>
      </c>
      <c r="B8" s="46" t="s">
        <v>66</v>
      </c>
      <c r="C8" s="47" t="s">
        <v>62</v>
      </c>
      <c r="D8" s="40" t="s">
        <v>16</v>
      </c>
      <c r="E8" s="46" t="s">
        <v>20</v>
      </c>
      <c r="F8" s="46" t="s">
        <v>63</v>
      </c>
      <c r="G8" s="48">
        <v>17</v>
      </c>
      <c r="H8" s="49"/>
      <c r="I8" s="50">
        <f t="shared" si="0"/>
        <v>0</v>
      </c>
      <c r="J8" s="51">
        <v>0.23</v>
      </c>
      <c r="K8" s="50">
        <f t="shared" si="1"/>
        <v>0</v>
      </c>
    </row>
    <row r="9" spans="1:14" ht="48.75" customHeight="1" x14ac:dyDescent="0.25">
      <c r="A9" s="45">
        <v>4</v>
      </c>
      <c r="B9" s="46" t="s">
        <v>67</v>
      </c>
      <c r="C9" s="47" t="s">
        <v>62</v>
      </c>
      <c r="D9" s="40" t="s">
        <v>16</v>
      </c>
      <c r="E9" s="46" t="s">
        <v>20</v>
      </c>
      <c r="F9" s="46" t="s">
        <v>23</v>
      </c>
      <c r="G9" s="48">
        <v>17</v>
      </c>
      <c r="H9" s="47"/>
      <c r="I9" s="50">
        <f t="shared" si="0"/>
        <v>0</v>
      </c>
      <c r="J9" s="51">
        <v>0.23</v>
      </c>
      <c r="K9" s="50">
        <f t="shared" si="1"/>
        <v>0</v>
      </c>
    </row>
    <row r="10" spans="1:14" ht="48.75" customHeight="1" x14ac:dyDescent="0.25">
      <c r="A10" s="45">
        <v>5</v>
      </c>
      <c r="B10" s="46" t="s">
        <v>68</v>
      </c>
      <c r="C10" s="47" t="s">
        <v>62</v>
      </c>
      <c r="D10" s="40" t="s">
        <v>16</v>
      </c>
      <c r="E10" s="46" t="s">
        <v>38</v>
      </c>
      <c r="F10" s="46" t="s">
        <v>39</v>
      </c>
      <c r="G10" s="48">
        <v>17</v>
      </c>
      <c r="H10" s="47"/>
      <c r="I10" s="50">
        <f t="shared" si="0"/>
        <v>0</v>
      </c>
      <c r="J10" s="51">
        <v>0.23</v>
      </c>
      <c r="K10" s="50">
        <f t="shared" si="1"/>
        <v>0</v>
      </c>
    </row>
    <row r="11" spans="1:14" ht="48.75" customHeight="1" x14ac:dyDescent="0.25">
      <c r="A11" s="45">
        <v>6</v>
      </c>
      <c r="B11" s="52" t="s">
        <v>69</v>
      </c>
      <c r="C11" s="47" t="s">
        <v>62</v>
      </c>
      <c r="D11" s="40" t="s">
        <v>16</v>
      </c>
      <c r="E11" s="46" t="s">
        <v>29</v>
      </c>
      <c r="F11" s="46" t="s">
        <v>70</v>
      </c>
      <c r="G11" s="48">
        <v>17</v>
      </c>
      <c r="H11" s="47"/>
      <c r="I11" s="50">
        <f t="shared" si="0"/>
        <v>0</v>
      </c>
      <c r="J11" s="51">
        <v>0.23</v>
      </c>
      <c r="K11" s="50">
        <f t="shared" si="1"/>
        <v>0</v>
      </c>
    </row>
    <row r="12" spans="1:14" ht="48.75" customHeight="1" x14ac:dyDescent="0.25">
      <c r="A12" s="45">
        <v>7</v>
      </c>
      <c r="B12" s="46" t="s">
        <v>71</v>
      </c>
      <c r="C12" s="47" t="s">
        <v>62</v>
      </c>
      <c r="D12" s="40" t="s">
        <v>16</v>
      </c>
      <c r="E12" s="46" t="s">
        <v>17</v>
      </c>
      <c r="F12" s="46" t="s">
        <v>18</v>
      </c>
      <c r="G12" s="48">
        <v>17</v>
      </c>
      <c r="H12" s="53"/>
      <c r="I12" s="50">
        <f t="shared" si="0"/>
        <v>0</v>
      </c>
      <c r="J12" s="51">
        <v>0.23</v>
      </c>
      <c r="K12" s="50">
        <f t="shared" si="1"/>
        <v>0</v>
      </c>
    </row>
    <row r="13" spans="1:14" ht="48.75" customHeight="1" x14ac:dyDescent="0.25">
      <c r="A13" s="45">
        <v>8</v>
      </c>
      <c r="B13" s="46" t="s">
        <v>72</v>
      </c>
      <c r="C13" s="47" t="s">
        <v>62</v>
      </c>
      <c r="D13" s="40" t="s">
        <v>16</v>
      </c>
      <c r="E13" s="46" t="s">
        <v>45</v>
      </c>
      <c r="F13" s="54" t="s">
        <v>73</v>
      </c>
      <c r="G13" s="48">
        <v>17</v>
      </c>
      <c r="H13" s="47"/>
      <c r="I13" s="50">
        <f t="shared" si="0"/>
        <v>0</v>
      </c>
      <c r="J13" s="51">
        <v>0.23</v>
      </c>
      <c r="K13" s="50">
        <f t="shared" si="1"/>
        <v>0</v>
      </c>
    </row>
    <row r="14" spans="1:14" ht="48.75" customHeight="1" x14ac:dyDescent="0.25">
      <c r="A14" s="45">
        <v>9</v>
      </c>
      <c r="B14" s="40" t="s">
        <v>149</v>
      </c>
      <c r="C14" s="47" t="s">
        <v>62</v>
      </c>
      <c r="D14" s="40" t="s">
        <v>16</v>
      </c>
      <c r="E14" s="55" t="s">
        <v>124</v>
      </c>
      <c r="F14" s="46" t="s">
        <v>150</v>
      </c>
      <c r="G14" s="48">
        <v>17</v>
      </c>
      <c r="H14" s="49"/>
      <c r="I14" s="50">
        <f>G14*H14</f>
        <v>0</v>
      </c>
      <c r="J14" s="51">
        <v>0.23</v>
      </c>
      <c r="K14" s="50">
        <f>I14*1.23</f>
        <v>0</v>
      </c>
    </row>
    <row r="15" spans="1:14" ht="48.75" customHeight="1" x14ac:dyDescent="0.25">
      <c r="A15" s="45">
        <v>10</v>
      </c>
      <c r="B15" s="40" t="s">
        <v>151</v>
      </c>
      <c r="C15" s="47" t="s">
        <v>62</v>
      </c>
      <c r="D15" s="40" t="s">
        <v>16</v>
      </c>
      <c r="E15" s="55" t="s">
        <v>124</v>
      </c>
      <c r="F15" s="46" t="s">
        <v>152</v>
      </c>
      <c r="G15" s="48">
        <v>17</v>
      </c>
      <c r="H15" s="49"/>
      <c r="I15" s="50">
        <f t="shared" ref="I15:I19" si="2">G15*H15</f>
        <v>0</v>
      </c>
      <c r="J15" s="51">
        <v>0.23</v>
      </c>
      <c r="K15" s="50">
        <f t="shared" ref="K15:K19" si="3">I15*1.23</f>
        <v>0</v>
      </c>
    </row>
    <row r="16" spans="1:14" ht="48.75" customHeight="1" x14ac:dyDescent="0.25">
      <c r="A16" s="45">
        <v>11</v>
      </c>
      <c r="B16" s="40" t="s">
        <v>153</v>
      </c>
      <c r="C16" s="47" t="s">
        <v>62</v>
      </c>
      <c r="D16" s="40" t="s">
        <v>16</v>
      </c>
      <c r="E16" s="55" t="s">
        <v>100</v>
      </c>
      <c r="F16" s="46" t="s">
        <v>154</v>
      </c>
      <c r="G16" s="48">
        <v>17</v>
      </c>
      <c r="H16" s="49"/>
      <c r="I16" s="50">
        <f t="shared" si="2"/>
        <v>0</v>
      </c>
      <c r="J16" s="51">
        <v>0.23</v>
      </c>
      <c r="K16" s="50">
        <f t="shared" si="3"/>
        <v>0</v>
      </c>
    </row>
    <row r="17" spans="1:11" ht="48.75" customHeight="1" x14ac:dyDescent="0.25">
      <c r="A17" s="45">
        <v>12</v>
      </c>
      <c r="B17" s="40" t="s">
        <v>155</v>
      </c>
      <c r="C17" s="47" t="s">
        <v>62</v>
      </c>
      <c r="D17" s="40" t="s">
        <v>16</v>
      </c>
      <c r="E17" s="55" t="s">
        <v>103</v>
      </c>
      <c r="F17" s="46" t="s">
        <v>112</v>
      </c>
      <c r="G17" s="48">
        <v>17</v>
      </c>
      <c r="H17" s="47"/>
      <c r="I17" s="50">
        <f t="shared" si="2"/>
        <v>0</v>
      </c>
      <c r="J17" s="51">
        <v>0.23</v>
      </c>
      <c r="K17" s="50">
        <f t="shared" si="3"/>
        <v>0</v>
      </c>
    </row>
    <row r="18" spans="1:11" ht="48.75" customHeight="1" x14ac:dyDescent="0.25">
      <c r="A18" s="45">
        <v>13</v>
      </c>
      <c r="B18" s="40" t="s">
        <v>156</v>
      </c>
      <c r="C18" s="47" t="s">
        <v>62</v>
      </c>
      <c r="D18" s="40" t="s">
        <v>16</v>
      </c>
      <c r="E18" s="55" t="s">
        <v>106</v>
      </c>
      <c r="F18" s="54" t="s">
        <v>107</v>
      </c>
      <c r="G18" s="48">
        <v>17</v>
      </c>
      <c r="H18" s="47"/>
      <c r="I18" s="50">
        <f t="shared" si="2"/>
        <v>0</v>
      </c>
      <c r="J18" s="51">
        <v>0.23</v>
      </c>
      <c r="K18" s="50">
        <f t="shared" si="3"/>
        <v>0</v>
      </c>
    </row>
    <row r="19" spans="1:11" ht="48.75" customHeight="1" x14ac:dyDescent="0.25">
      <c r="A19" s="45">
        <v>14</v>
      </c>
      <c r="B19" s="40" t="s">
        <v>157</v>
      </c>
      <c r="C19" s="47" t="s">
        <v>62</v>
      </c>
      <c r="D19" s="40" t="s">
        <v>16</v>
      </c>
      <c r="E19" s="55" t="s">
        <v>109</v>
      </c>
      <c r="F19" s="46" t="s">
        <v>158</v>
      </c>
      <c r="G19" s="48">
        <v>17</v>
      </c>
      <c r="H19" s="47"/>
      <c r="I19" s="50">
        <f t="shared" si="2"/>
        <v>0</v>
      </c>
      <c r="J19" s="51">
        <v>0.23</v>
      </c>
      <c r="K19" s="50">
        <f t="shared" si="3"/>
        <v>0</v>
      </c>
    </row>
    <row r="20" spans="1:11" x14ac:dyDescent="0.25">
      <c r="H20" s="56" t="s">
        <v>24</v>
      </c>
      <c r="I20" s="57">
        <f>SUM(I6:I19)</f>
        <v>0</v>
      </c>
      <c r="J20" s="58">
        <v>23</v>
      </c>
      <c r="K20" s="57">
        <f>SUM(K6:K19)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DD039-9251-4CD9-BCB8-BA9F4BB9BC2D}">
  <dimension ref="A1:N15"/>
  <sheetViews>
    <sheetView workbookViewId="0">
      <selection activeCell="C13" sqref="C13"/>
    </sheetView>
  </sheetViews>
  <sheetFormatPr defaultRowHeight="15" x14ac:dyDescent="0.25"/>
  <cols>
    <col min="1" max="1" width="6.140625" customWidth="1"/>
    <col min="3" max="3" width="23.140625" style="1" customWidth="1"/>
    <col min="4" max="6" width="23.140625" customWidth="1"/>
    <col min="7" max="7" width="11.85546875" customWidth="1"/>
  </cols>
  <sheetData>
    <row r="1" spans="1:14" ht="15.75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30"/>
    </row>
    <row r="2" spans="1:14" ht="15.75" x14ac:dyDescent="0.25">
      <c r="A2" s="87" t="s">
        <v>88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4" spans="1:14" ht="78.75" x14ac:dyDescent="0.25">
      <c r="A4" s="2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</row>
    <row r="5" spans="1:14" ht="54.75" customHeight="1" x14ac:dyDescent="0.25">
      <c r="A5" s="18">
        <v>1</v>
      </c>
      <c r="B5" s="19" t="s">
        <v>89</v>
      </c>
      <c r="C5" s="8" t="s">
        <v>90</v>
      </c>
      <c r="D5" s="11" t="s">
        <v>16</v>
      </c>
      <c r="E5" s="19" t="s">
        <v>29</v>
      </c>
      <c r="F5" s="19" t="s">
        <v>30</v>
      </c>
      <c r="G5" s="20">
        <v>17</v>
      </c>
      <c r="H5" s="13"/>
      <c r="I5" s="14">
        <f>G5*H5</f>
        <v>0</v>
      </c>
      <c r="J5" s="15">
        <v>0.23</v>
      </c>
      <c r="K5" s="14">
        <f>I5*1.23</f>
        <v>0</v>
      </c>
    </row>
    <row r="6" spans="1:14" ht="54.75" customHeight="1" x14ac:dyDescent="0.25">
      <c r="A6" s="18">
        <v>2</v>
      </c>
      <c r="B6" s="19" t="s">
        <v>91</v>
      </c>
      <c r="C6" s="8" t="s">
        <v>90</v>
      </c>
      <c r="D6" s="11" t="s">
        <v>16</v>
      </c>
      <c r="E6" s="19" t="s">
        <v>29</v>
      </c>
      <c r="F6" s="19" t="s">
        <v>92</v>
      </c>
      <c r="G6" s="20">
        <v>17</v>
      </c>
      <c r="H6" s="13"/>
      <c r="I6" s="14">
        <f t="shared" ref="I6:I10" si="0">G6*H6</f>
        <v>0</v>
      </c>
      <c r="J6" s="15">
        <v>0.23</v>
      </c>
      <c r="K6" s="14">
        <f t="shared" ref="K6:K10" si="1">I6*1.23</f>
        <v>0</v>
      </c>
    </row>
    <row r="7" spans="1:14" ht="54.75" customHeight="1" x14ac:dyDescent="0.25">
      <c r="A7" s="18">
        <v>3</v>
      </c>
      <c r="B7" s="19" t="s">
        <v>93</v>
      </c>
      <c r="C7" s="8" t="s">
        <v>90</v>
      </c>
      <c r="D7" s="11" t="s">
        <v>16</v>
      </c>
      <c r="E7" s="19" t="s">
        <v>20</v>
      </c>
      <c r="F7" s="19" t="s">
        <v>78</v>
      </c>
      <c r="G7" s="20">
        <v>17</v>
      </c>
      <c r="H7" s="13"/>
      <c r="I7" s="14">
        <f t="shared" si="0"/>
        <v>0</v>
      </c>
      <c r="J7" s="15">
        <v>0.23</v>
      </c>
      <c r="K7" s="14">
        <f t="shared" si="1"/>
        <v>0</v>
      </c>
    </row>
    <row r="8" spans="1:14" ht="54.75" customHeight="1" x14ac:dyDescent="0.25">
      <c r="A8" s="18">
        <v>4</v>
      </c>
      <c r="B8" s="19" t="s">
        <v>94</v>
      </c>
      <c r="C8" s="8" t="s">
        <v>90</v>
      </c>
      <c r="D8" s="11" t="s">
        <v>16</v>
      </c>
      <c r="E8" s="19" t="s">
        <v>20</v>
      </c>
      <c r="F8" s="19" t="s">
        <v>95</v>
      </c>
      <c r="G8" s="20">
        <v>17</v>
      </c>
      <c r="H8" s="23"/>
      <c r="I8" s="14">
        <f t="shared" si="0"/>
        <v>0</v>
      </c>
      <c r="J8" s="15">
        <v>0.23</v>
      </c>
      <c r="K8" s="14">
        <f t="shared" si="1"/>
        <v>0</v>
      </c>
    </row>
    <row r="9" spans="1:14" ht="54.75" customHeight="1" x14ac:dyDescent="0.25">
      <c r="A9" s="18">
        <v>5</v>
      </c>
      <c r="B9" s="19" t="s">
        <v>96</v>
      </c>
      <c r="C9" s="8" t="s">
        <v>90</v>
      </c>
      <c r="D9" s="11" t="s">
        <v>16</v>
      </c>
      <c r="E9" s="19" t="s">
        <v>20</v>
      </c>
      <c r="F9" s="19" t="s">
        <v>34</v>
      </c>
      <c r="G9" s="20">
        <v>17</v>
      </c>
      <c r="H9" s="22"/>
      <c r="I9" s="14">
        <f t="shared" si="0"/>
        <v>0</v>
      </c>
      <c r="J9" s="15">
        <v>0.23</v>
      </c>
      <c r="K9" s="14">
        <f t="shared" si="1"/>
        <v>0</v>
      </c>
    </row>
    <row r="10" spans="1:14" ht="54.75" customHeight="1" x14ac:dyDescent="0.25">
      <c r="A10" s="18">
        <v>6</v>
      </c>
      <c r="B10" s="19" t="s">
        <v>97</v>
      </c>
      <c r="C10" s="8" t="s">
        <v>90</v>
      </c>
      <c r="D10" s="11" t="s">
        <v>16</v>
      </c>
      <c r="E10" s="19" t="s">
        <v>20</v>
      </c>
      <c r="F10" s="19" t="s">
        <v>98</v>
      </c>
      <c r="G10" s="20">
        <v>17</v>
      </c>
      <c r="H10" s="23"/>
      <c r="I10" s="14">
        <f t="shared" si="0"/>
        <v>0</v>
      </c>
      <c r="J10" s="15">
        <v>0.23</v>
      </c>
      <c r="K10" s="14">
        <f t="shared" si="1"/>
        <v>0</v>
      </c>
    </row>
    <row r="11" spans="1:14" ht="54.75" customHeight="1" x14ac:dyDescent="0.25">
      <c r="A11" s="18">
        <v>9</v>
      </c>
      <c r="B11" s="19" t="s">
        <v>159</v>
      </c>
      <c r="C11" s="8" t="s">
        <v>90</v>
      </c>
      <c r="D11" s="11" t="s">
        <v>16</v>
      </c>
      <c r="E11" s="19" t="s">
        <v>100</v>
      </c>
      <c r="F11" s="19" t="s">
        <v>127</v>
      </c>
      <c r="G11" s="20">
        <v>17</v>
      </c>
      <c r="H11" s="13"/>
      <c r="I11" s="14">
        <f>G11*H11</f>
        <v>0</v>
      </c>
      <c r="J11" s="15">
        <v>0.23</v>
      </c>
      <c r="K11" s="14">
        <f>I11*1.23</f>
        <v>0</v>
      </c>
    </row>
    <row r="12" spans="1:14" ht="54.75" customHeight="1" x14ac:dyDescent="0.25">
      <c r="A12" s="18">
        <v>10</v>
      </c>
      <c r="B12" s="19" t="s">
        <v>160</v>
      </c>
      <c r="C12" s="8" t="s">
        <v>90</v>
      </c>
      <c r="D12" s="11" t="s">
        <v>16</v>
      </c>
      <c r="E12" s="19" t="s">
        <v>100</v>
      </c>
      <c r="F12" s="19" t="s">
        <v>127</v>
      </c>
      <c r="G12" s="20">
        <v>17</v>
      </c>
      <c r="H12" s="13"/>
      <c r="I12" s="14">
        <f t="shared" ref="I12:I14" si="2">G12*H12</f>
        <v>0</v>
      </c>
      <c r="J12" s="15">
        <v>0.23</v>
      </c>
      <c r="K12" s="14">
        <f t="shared" ref="K12:K14" si="3">I12*1.23</f>
        <v>0</v>
      </c>
    </row>
    <row r="13" spans="1:14" ht="54.75" customHeight="1" x14ac:dyDescent="0.25">
      <c r="A13" s="18">
        <v>11</v>
      </c>
      <c r="B13" s="21" t="s">
        <v>161</v>
      </c>
      <c r="C13" s="8" t="s">
        <v>90</v>
      </c>
      <c r="D13" s="11" t="s">
        <v>16</v>
      </c>
      <c r="E13" s="19" t="s">
        <v>162</v>
      </c>
      <c r="F13" s="19" t="s">
        <v>163</v>
      </c>
      <c r="G13" s="20">
        <v>17</v>
      </c>
      <c r="H13" s="13"/>
      <c r="I13" s="14">
        <f t="shared" si="2"/>
        <v>0</v>
      </c>
      <c r="J13" s="15">
        <v>0.23</v>
      </c>
      <c r="K13" s="14">
        <f t="shared" si="3"/>
        <v>0</v>
      </c>
    </row>
    <row r="14" spans="1:14" ht="54.75" customHeight="1" x14ac:dyDescent="0.25">
      <c r="A14" s="18">
        <v>12</v>
      </c>
      <c r="B14" s="19" t="s">
        <v>164</v>
      </c>
      <c r="C14" s="8" t="s">
        <v>90</v>
      </c>
      <c r="D14" s="11" t="s">
        <v>16</v>
      </c>
      <c r="E14" s="19" t="s">
        <v>106</v>
      </c>
      <c r="F14" s="19" t="s">
        <v>107</v>
      </c>
      <c r="G14" s="20">
        <v>17</v>
      </c>
      <c r="H14" s="23"/>
      <c r="I14" s="14">
        <f t="shared" si="2"/>
        <v>0</v>
      </c>
      <c r="J14" s="15">
        <v>0.23</v>
      </c>
      <c r="K14" s="14">
        <f t="shared" si="3"/>
        <v>0</v>
      </c>
    </row>
    <row r="15" spans="1:14" x14ac:dyDescent="0.25">
      <c r="H15" s="56" t="s">
        <v>24</v>
      </c>
      <c r="I15" s="57">
        <f>SUM(I5:I14)</f>
        <v>0</v>
      </c>
      <c r="J15" s="58">
        <v>23</v>
      </c>
      <c r="K15" s="57">
        <f>SUM(K5:K14)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E795-7CCE-46A5-A8D4-0B56C4DF6FA2}">
  <dimension ref="A1:N11"/>
  <sheetViews>
    <sheetView workbookViewId="0">
      <selection activeCell="B19" sqref="B19"/>
    </sheetView>
  </sheetViews>
  <sheetFormatPr defaultRowHeight="15" x14ac:dyDescent="0.25"/>
  <cols>
    <col min="1" max="1" width="6.140625" style="61" customWidth="1"/>
    <col min="2" max="2" width="12.140625" style="61" customWidth="1"/>
    <col min="3" max="3" width="23.140625" style="69" customWidth="1"/>
    <col min="4" max="4" width="23.140625" style="61" customWidth="1"/>
    <col min="5" max="5" width="29.85546875" style="61" customWidth="1"/>
    <col min="6" max="6" width="24.7109375" style="61" customWidth="1"/>
    <col min="7" max="7" width="11.85546875" style="61" customWidth="1"/>
    <col min="8" max="16384" width="9.140625" style="61"/>
  </cols>
  <sheetData>
    <row r="1" spans="1:14" ht="15.75" x14ac:dyDescent="0.25">
      <c r="A1" s="89" t="s">
        <v>170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60"/>
    </row>
    <row r="2" spans="1:14" ht="15.75" x14ac:dyDescent="0.25">
      <c r="A2" s="90" t="s">
        <v>171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4" spans="1:14" ht="78.75" x14ac:dyDescent="0.25">
      <c r="A4" s="2" t="s">
        <v>3</v>
      </c>
      <c r="B4" s="3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62" t="s">
        <v>9</v>
      </c>
      <c r="H4" s="63" t="s">
        <v>10</v>
      </c>
      <c r="I4" s="62" t="s">
        <v>11</v>
      </c>
      <c r="J4" s="62" t="s">
        <v>12</v>
      </c>
      <c r="K4" s="62" t="s">
        <v>13</v>
      </c>
    </row>
    <row r="5" spans="1:14" ht="54.75" customHeight="1" x14ac:dyDescent="0.25">
      <c r="A5" s="31">
        <v>1</v>
      </c>
      <c r="B5" s="9" t="s">
        <v>76</v>
      </c>
      <c r="C5" s="9" t="s">
        <v>77</v>
      </c>
      <c r="D5" s="3" t="s">
        <v>16</v>
      </c>
      <c r="E5" s="9" t="s">
        <v>20</v>
      </c>
      <c r="F5" s="9" t="s">
        <v>78</v>
      </c>
      <c r="G5" s="31">
        <v>17</v>
      </c>
      <c r="H5" s="64"/>
      <c r="I5" s="65">
        <f>G5*H5</f>
        <v>0</v>
      </c>
      <c r="J5" s="66">
        <v>0.23</v>
      </c>
      <c r="K5" s="65">
        <f>I5*1.23</f>
        <v>0</v>
      </c>
    </row>
    <row r="6" spans="1:14" ht="54.75" customHeight="1" x14ac:dyDescent="0.25">
      <c r="A6" s="31">
        <v>2</v>
      </c>
      <c r="B6" s="9" t="s">
        <v>79</v>
      </c>
      <c r="C6" s="9" t="s">
        <v>77</v>
      </c>
      <c r="D6" s="3" t="s">
        <v>16</v>
      </c>
      <c r="E6" s="9" t="s">
        <v>45</v>
      </c>
      <c r="F6" s="9" t="s">
        <v>80</v>
      </c>
      <c r="G6" s="31">
        <v>17</v>
      </c>
      <c r="H6" s="64"/>
      <c r="I6" s="65">
        <f t="shared" ref="I6" si="0">G6*H6</f>
        <v>0</v>
      </c>
      <c r="J6" s="66">
        <v>0.23</v>
      </c>
      <c r="K6" s="65">
        <f t="shared" ref="K6" si="1">I6*1.23</f>
        <v>0</v>
      </c>
    </row>
    <row r="7" spans="1:14" ht="54.75" customHeight="1" x14ac:dyDescent="0.25">
      <c r="A7" s="31">
        <v>3</v>
      </c>
      <c r="B7" s="9" t="s">
        <v>165</v>
      </c>
      <c r="C7" s="9" t="s">
        <v>77</v>
      </c>
      <c r="D7" s="3" t="s">
        <v>16</v>
      </c>
      <c r="E7" s="9" t="s">
        <v>100</v>
      </c>
      <c r="F7" s="9" t="s">
        <v>101</v>
      </c>
      <c r="G7" s="31">
        <v>17</v>
      </c>
      <c r="H7" s="64"/>
      <c r="I7" s="65">
        <f>G7*H7</f>
        <v>0</v>
      </c>
      <c r="J7" s="66">
        <v>0.23</v>
      </c>
      <c r="K7" s="65">
        <f>I7*1.23</f>
        <v>0</v>
      </c>
    </row>
    <row r="8" spans="1:14" ht="54.75" customHeight="1" x14ac:dyDescent="0.25">
      <c r="A8" s="31">
        <v>4</v>
      </c>
      <c r="B8" s="9" t="s">
        <v>166</v>
      </c>
      <c r="C8" s="9" t="s">
        <v>77</v>
      </c>
      <c r="D8" s="3" t="s">
        <v>16</v>
      </c>
      <c r="E8" s="9" t="s">
        <v>100</v>
      </c>
      <c r="F8" s="9" t="s">
        <v>154</v>
      </c>
      <c r="G8" s="31">
        <v>17</v>
      </c>
      <c r="H8" s="64"/>
      <c r="I8" s="65">
        <f t="shared" ref="I8:I10" si="2">G8*H8</f>
        <v>0</v>
      </c>
      <c r="J8" s="66">
        <v>0.23</v>
      </c>
      <c r="K8" s="65">
        <f t="shared" ref="K8:K10" si="3">I8*1.23</f>
        <v>0</v>
      </c>
    </row>
    <row r="9" spans="1:14" ht="54.75" customHeight="1" x14ac:dyDescent="0.25">
      <c r="A9" s="31">
        <v>5</v>
      </c>
      <c r="B9" s="25" t="s">
        <v>167</v>
      </c>
      <c r="C9" s="9" t="s">
        <v>77</v>
      </c>
      <c r="D9" s="3" t="s">
        <v>16</v>
      </c>
      <c r="E9" s="9" t="s">
        <v>106</v>
      </c>
      <c r="F9" s="25" t="s">
        <v>107</v>
      </c>
      <c r="G9" s="31">
        <v>17</v>
      </c>
      <c r="H9" s="67"/>
      <c r="I9" s="65">
        <f t="shared" si="2"/>
        <v>0</v>
      </c>
      <c r="J9" s="66">
        <v>0.23</v>
      </c>
      <c r="K9" s="65">
        <f t="shared" si="3"/>
        <v>0</v>
      </c>
    </row>
    <row r="10" spans="1:14" ht="54.75" customHeight="1" x14ac:dyDescent="0.25">
      <c r="A10" s="31">
        <v>6</v>
      </c>
      <c r="B10" s="25" t="s">
        <v>168</v>
      </c>
      <c r="C10" s="9" t="s">
        <v>77</v>
      </c>
      <c r="D10" s="3" t="s">
        <v>16</v>
      </c>
      <c r="E10" s="9" t="s">
        <v>106</v>
      </c>
      <c r="F10" s="25" t="s">
        <v>169</v>
      </c>
      <c r="G10" s="31">
        <v>17</v>
      </c>
      <c r="H10" s="68"/>
      <c r="I10" s="65">
        <f t="shared" si="2"/>
        <v>0</v>
      </c>
      <c r="J10" s="66">
        <v>0.23</v>
      </c>
      <c r="K10" s="65">
        <f t="shared" si="3"/>
        <v>0</v>
      </c>
    </row>
    <row r="11" spans="1:14" x14ac:dyDescent="0.25">
      <c r="H11" s="70" t="s">
        <v>24</v>
      </c>
      <c r="I11" s="71">
        <f>SUM(I5:I10)</f>
        <v>0</v>
      </c>
      <c r="J11" s="72">
        <v>23</v>
      </c>
      <c r="K11" s="71">
        <f>SUM(K5:K10)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6A720-9FD5-4000-B687-9F8F31318E31}">
  <dimension ref="A1:N14"/>
  <sheetViews>
    <sheetView workbookViewId="0">
      <selection activeCell="O9" sqref="O9"/>
    </sheetView>
  </sheetViews>
  <sheetFormatPr defaultRowHeight="15" x14ac:dyDescent="0.25"/>
  <cols>
    <col min="1" max="1" width="5.5703125" style="61" customWidth="1"/>
    <col min="2" max="2" width="14.42578125" style="61" customWidth="1"/>
    <col min="3" max="3" width="17.5703125" style="61" customWidth="1"/>
    <col min="4" max="4" width="26" style="61" customWidth="1"/>
    <col min="5" max="5" width="30.5703125" style="61" customWidth="1"/>
    <col min="6" max="6" width="17.5703125" style="61" customWidth="1"/>
    <col min="7" max="7" width="12.7109375" style="61" customWidth="1"/>
    <col min="8" max="16384" width="9.140625" style="61"/>
  </cols>
  <sheetData>
    <row r="1" spans="1:14" ht="26.25" customHeight="1" x14ac:dyDescent="0.25">
      <c r="A1" s="89" t="s">
        <v>177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60"/>
    </row>
    <row r="2" spans="1:14" ht="29.25" customHeight="1" x14ac:dyDescent="0.25">
      <c r="A2" s="90" t="s">
        <v>174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5" spans="1:14" ht="65.25" customHeight="1" x14ac:dyDescent="0.25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62" t="s">
        <v>9</v>
      </c>
      <c r="H5" s="63" t="s">
        <v>10</v>
      </c>
      <c r="I5" s="62" t="s">
        <v>11</v>
      </c>
      <c r="J5" s="62" t="s">
        <v>12</v>
      </c>
      <c r="K5" s="62" t="s">
        <v>13</v>
      </c>
    </row>
    <row r="6" spans="1:14" ht="55.5" customHeight="1" x14ac:dyDescent="0.25">
      <c r="A6" s="31">
        <v>1</v>
      </c>
      <c r="B6" s="26" t="s">
        <v>56</v>
      </c>
      <c r="C6" s="9" t="s">
        <v>57</v>
      </c>
      <c r="D6" s="3" t="s">
        <v>16</v>
      </c>
      <c r="E6" s="9" t="s">
        <v>17</v>
      </c>
      <c r="F6" s="9" t="s">
        <v>18</v>
      </c>
      <c r="G6" s="31">
        <v>17</v>
      </c>
      <c r="H6" s="64"/>
      <c r="I6" s="65">
        <f>G6*H6</f>
        <v>0</v>
      </c>
      <c r="J6" s="66">
        <v>0.23</v>
      </c>
      <c r="K6" s="65">
        <f>I6*1.23</f>
        <v>0</v>
      </c>
    </row>
    <row r="7" spans="1:14" ht="55.5" customHeight="1" x14ac:dyDescent="0.25">
      <c r="A7" s="31">
        <v>2</v>
      </c>
      <c r="B7" s="9" t="s">
        <v>58</v>
      </c>
      <c r="C7" s="9" t="s">
        <v>57</v>
      </c>
      <c r="D7" s="3" t="s">
        <v>16</v>
      </c>
      <c r="E7" s="9" t="s">
        <v>20</v>
      </c>
      <c r="F7" s="9" t="s">
        <v>43</v>
      </c>
      <c r="G7" s="31">
        <v>17</v>
      </c>
      <c r="H7" s="64"/>
      <c r="I7" s="65">
        <f t="shared" ref="I7:I8" si="0">G7*H7</f>
        <v>0</v>
      </c>
      <c r="J7" s="66">
        <v>0.23</v>
      </c>
      <c r="K7" s="65">
        <f t="shared" ref="K7:K8" si="1">I7*1.23</f>
        <v>0</v>
      </c>
    </row>
    <row r="8" spans="1:14" ht="55.5" customHeight="1" x14ac:dyDescent="0.25">
      <c r="A8" s="31">
        <v>3</v>
      </c>
      <c r="B8" s="26" t="s">
        <v>59</v>
      </c>
      <c r="C8" s="9" t="s">
        <v>57</v>
      </c>
      <c r="D8" s="3" t="s">
        <v>16</v>
      </c>
      <c r="E8" s="9" t="s">
        <v>45</v>
      </c>
      <c r="F8" s="9" t="s">
        <v>60</v>
      </c>
      <c r="G8" s="31">
        <v>17</v>
      </c>
      <c r="H8" s="67"/>
      <c r="I8" s="65">
        <f t="shared" si="0"/>
        <v>0</v>
      </c>
      <c r="J8" s="66">
        <v>0.23</v>
      </c>
      <c r="K8" s="65">
        <f t="shared" si="1"/>
        <v>0</v>
      </c>
    </row>
    <row r="9" spans="1:14" ht="55.5" customHeight="1" x14ac:dyDescent="0.25">
      <c r="A9" s="31">
        <v>4</v>
      </c>
      <c r="B9" s="26" t="s">
        <v>143</v>
      </c>
      <c r="C9" s="9" t="s">
        <v>57</v>
      </c>
      <c r="D9" s="3" t="s">
        <v>16</v>
      </c>
      <c r="E9" s="9" t="s">
        <v>100</v>
      </c>
      <c r="F9" s="9" t="s">
        <v>101</v>
      </c>
      <c r="G9" s="31">
        <v>17</v>
      </c>
      <c r="H9" s="64"/>
      <c r="I9" s="65">
        <f>G9*H9</f>
        <v>0</v>
      </c>
      <c r="J9" s="66">
        <v>0.23</v>
      </c>
      <c r="K9" s="65">
        <f>I9*1.23</f>
        <v>0</v>
      </c>
    </row>
    <row r="10" spans="1:14" ht="55.5" customHeight="1" x14ac:dyDescent="0.25">
      <c r="A10" s="31">
        <v>5</v>
      </c>
      <c r="B10" s="9" t="s">
        <v>144</v>
      </c>
      <c r="C10" s="9" t="s">
        <v>57</v>
      </c>
      <c r="D10" s="3" t="s">
        <v>16</v>
      </c>
      <c r="E10" s="9" t="s">
        <v>103</v>
      </c>
      <c r="F10" s="9" t="s">
        <v>145</v>
      </c>
      <c r="G10" s="31">
        <v>17</v>
      </c>
      <c r="H10" s="64"/>
      <c r="I10" s="65">
        <f t="shared" ref="I10:I13" si="2">G10*H10</f>
        <v>0</v>
      </c>
      <c r="J10" s="66">
        <v>0.23</v>
      </c>
      <c r="K10" s="65">
        <f t="shared" ref="K10:K13" si="3">I10*1.23</f>
        <v>0</v>
      </c>
    </row>
    <row r="11" spans="1:14" ht="55.5" customHeight="1" x14ac:dyDescent="0.25">
      <c r="A11" s="31">
        <v>6</v>
      </c>
      <c r="B11" s="9" t="s">
        <v>146</v>
      </c>
      <c r="C11" s="9" t="s">
        <v>57</v>
      </c>
      <c r="D11" s="3" t="s">
        <v>16</v>
      </c>
      <c r="E11" s="9" t="s">
        <v>103</v>
      </c>
      <c r="F11" s="9" t="s">
        <v>120</v>
      </c>
      <c r="G11" s="31">
        <v>17</v>
      </c>
      <c r="H11" s="67"/>
      <c r="I11" s="65">
        <f t="shared" si="2"/>
        <v>0</v>
      </c>
      <c r="J11" s="66">
        <v>0.23</v>
      </c>
      <c r="K11" s="65">
        <f t="shared" si="3"/>
        <v>0</v>
      </c>
    </row>
    <row r="12" spans="1:14" ht="55.5" customHeight="1" x14ac:dyDescent="0.25">
      <c r="A12" s="31">
        <v>7</v>
      </c>
      <c r="B12" s="9" t="s">
        <v>147</v>
      </c>
      <c r="C12" s="9" t="s">
        <v>57</v>
      </c>
      <c r="D12" s="3" t="s">
        <v>16</v>
      </c>
      <c r="E12" s="9" t="s">
        <v>106</v>
      </c>
      <c r="F12" s="9" t="s">
        <v>107</v>
      </c>
      <c r="G12" s="31">
        <v>17</v>
      </c>
      <c r="H12" s="68"/>
      <c r="I12" s="65">
        <f t="shared" si="2"/>
        <v>0</v>
      </c>
      <c r="J12" s="66">
        <v>0.23</v>
      </c>
      <c r="K12" s="65">
        <f t="shared" si="3"/>
        <v>0</v>
      </c>
    </row>
    <row r="13" spans="1:14" ht="55.5" customHeight="1" x14ac:dyDescent="0.25">
      <c r="A13" s="31">
        <v>8</v>
      </c>
      <c r="B13" s="9" t="s">
        <v>148</v>
      </c>
      <c r="C13" s="9" t="s">
        <v>57</v>
      </c>
      <c r="D13" s="3" t="s">
        <v>16</v>
      </c>
      <c r="E13" s="9" t="s">
        <v>134</v>
      </c>
      <c r="F13" s="9" t="s">
        <v>135</v>
      </c>
      <c r="G13" s="31">
        <v>17</v>
      </c>
      <c r="H13" s="67"/>
      <c r="I13" s="65">
        <f t="shared" si="2"/>
        <v>0</v>
      </c>
      <c r="J13" s="66">
        <v>0.23</v>
      </c>
      <c r="K13" s="65">
        <f t="shared" si="3"/>
        <v>0</v>
      </c>
    </row>
    <row r="14" spans="1:14" ht="15.75" x14ac:dyDescent="0.25">
      <c r="H14" s="73" t="s">
        <v>24</v>
      </c>
      <c r="I14" s="74">
        <f>SUM(I6:I13)</f>
        <v>0</v>
      </c>
      <c r="J14" s="75">
        <v>23</v>
      </c>
      <c r="K14" s="74">
        <f>SUM(K6:K13)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B102C-0276-4095-B4FC-E3A4C7641E3F}">
  <dimension ref="A1:N17"/>
  <sheetViews>
    <sheetView workbookViewId="0">
      <selection sqref="A1:XFD1048576"/>
    </sheetView>
  </sheetViews>
  <sheetFormatPr defaultRowHeight="15" x14ac:dyDescent="0.25"/>
  <cols>
    <col min="1" max="1" width="5.42578125" customWidth="1"/>
    <col min="2" max="4" width="15.140625" customWidth="1"/>
    <col min="5" max="5" width="32.42578125" customWidth="1"/>
    <col min="6" max="6" width="19.42578125" customWidth="1"/>
    <col min="7" max="11" width="15.140625" customWidth="1"/>
  </cols>
  <sheetData>
    <row r="1" spans="1:14" s="61" customFormat="1" ht="26.25" customHeight="1" x14ac:dyDescent="0.25">
      <c r="A1" s="89" t="s">
        <v>176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60"/>
    </row>
    <row r="2" spans="1:14" s="61" customFormat="1" ht="29.25" customHeight="1" x14ac:dyDescent="0.25">
      <c r="A2" s="90" t="s">
        <v>175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s="61" customFormat="1" x14ac:dyDescent="0.25"/>
    <row r="4" spans="1:14" s="61" customFormat="1" x14ac:dyDescent="0.25"/>
    <row r="5" spans="1:14" s="61" customFormat="1" ht="65.25" customHeight="1" x14ac:dyDescent="0.25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62" t="s">
        <v>9</v>
      </c>
      <c r="H5" s="63" t="s">
        <v>10</v>
      </c>
      <c r="I5" s="62" t="s">
        <v>11</v>
      </c>
      <c r="J5" s="62" t="s">
        <v>12</v>
      </c>
      <c r="K5" s="62" t="s">
        <v>13</v>
      </c>
    </row>
    <row r="6" spans="1:14" ht="49.5" customHeight="1" x14ac:dyDescent="0.25">
      <c r="A6" s="18">
        <v>1</v>
      </c>
      <c r="B6" s="19" t="s">
        <v>189</v>
      </c>
      <c r="C6" s="9" t="s">
        <v>179</v>
      </c>
      <c r="D6" s="3" t="s">
        <v>16</v>
      </c>
      <c r="E6" s="19" t="s">
        <v>20</v>
      </c>
      <c r="F6" s="19" t="s">
        <v>34</v>
      </c>
      <c r="G6" s="20">
        <v>17</v>
      </c>
      <c r="H6" s="13"/>
      <c r="I6" s="14">
        <f>G6*H6</f>
        <v>0</v>
      </c>
      <c r="J6" s="15">
        <v>0.23</v>
      </c>
      <c r="K6" s="14">
        <f>I6*1.23</f>
        <v>0</v>
      </c>
    </row>
    <row r="7" spans="1:14" ht="42" customHeight="1" x14ac:dyDescent="0.25">
      <c r="A7" s="18">
        <v>2</v>
      </c>
      <c r="B7" s="19" t="s">
        <v>190</v>
      </c>
      <c r="C7" s="9" t="s">
        <v>179</v>
      </c>
      <c r="D7" s="3" t="s">
        <v>16</v>
      </c>
      <c r="E7" s="19" t="s">
        <v>20</v>
      </c>
      <c r="F7" s="19" t="s">
        <v>191</v>
      </c>
      <c r="G7" s="20">
        <v>17</v>
      </c>
      <c r="H7" s="13"/>
      <c r="I7" s="14">
        <f t="shared" ref="I7:I10" si="0">G7*H7</f>
        <v>0</v>
      </c>
      <c r="J7" s="15">
        <v>0.23</v>
      </c>
      <c r="K7" s="14">
        <f t="shared" ref="K7:K10" si="1">I7*1.23</f>
        <v>0</v>
      </c>
    </row>
    <row r="8" spans="1:14" ht="38.25" x14ac:dyDescent="0.25">
      <c r="A8" s="18">
        <v>3</v>
      </c>
      <c r="B8" s="19" t="s">
        <v>192</v>
      </c>
      <c r="C8" s="9" t="s">
        <v>179</v>
      </c>
      <c r="D8" s="3" t="s">
        <v>16</v>
      </c>
      <c r="E8" s="19" t="s">
        <v>20</v>
      </c>
      <c r="F8" s="19" t="s">
        <v>98</v>
      </c>
      <c r="G8" s="20">
        <v>17</v>
      </c>
      <c r="H8" s="22"/>
      <c r="I8" s="14">
        <f t="shared" si="0"/>
        <v>0</v>
      </c>
      <c r="J8" s="15">
        <v>0.23</v>
      </c>
      <c r="K8" s="14">
        <f t="shared" si="1"/>
        <v>0</v>
      </c>
    </row>
    <row r="9" spans="1:14" ht="38.25" x14ac:dyDescent="0.25">
      <c r="A9" s="18">
        <v>4</v>
      </c>
      <c r="B9" s="21" t="s">
        <v>193</v>
      </c>
      <c r="C9" s="9" t="s">
        <v>179</v>
      </c>
      <c r="D9" s="3" t="s">
        <v>16</v>
      </c>
      <c r="E9" s="19" t="s">
        <v>194</v>
      </c>
      <c r="F9" s="19" t="s">
        <v>195</v>
      </c>
      <c r="G9" s="20">
        <v>17</v>
      </c>
      <c r="H9" s="23"/>
      <c r="I9" s="14">
        <f t="shared" si="0"/>
        <v>0</v>
      </c>
      <c r="J9" s="15">
        <v>0.23</v>
      </c>
      <c r="K9" s="14">
        <f t="shared" si="1"/>
        <v>0</v>
      </c>
    </row>
    <row r="10" spans="1:14" ht="30.75" customHeight="1" x14ac:dyDescent="0.25">
      <c r="A10" s="18">
        <v>5</v>
      </c>
      <c r="B10" s="21" t="s">
        <v>196</v>
      </c>
      <c r="C10" s="9" t="s">
        <v>179</v>
      </c>
      <c r="D10" s="3" t="s">
        <v>16</v>
      </c>
      <c r="E10" s="19" t="s">
        <v>45</v>
      </c>
      <c r="F10" s="19" t="s">
        <v>197</v>
      </c>
      <c r="G10" s="20">
        <v>17</v>
      </c>
      <c r="H10" s="22"/>
      <c r="I10" s="14">
        <f t="shared" si="0"/>
        <v>0</v>
      </c>
      <c r="J10" s="15">
        <v>0.23</v>
      </c>
      <c r="K10" s="14">
        <f t="shared" si="1"/>
        <v>0</v>
      </c>
    </row>
    <row r="11" spans="1:14" ht="29.25" customHeight="1" x14ac:dyDescent="0.25">
      <c r="A11" s="18">
        <v>6</v>
      </c>
      <c r="B11" s="19" t="s">
        <v>178</v>
      </c>
      <c r="C11" s="9" t="s">
        <v>179</v>
      </c>
      <c r="D11" s="3" t="s">
        <v>16</v>
      </c>
      <c r="E11" s="19" t="s">
        <v>106</v>
      </c>
      <c r="F11" s="76" t="s">
        <v>180</v>
      </c>
      <c r="G11" s="20">
        <v>17</v>
      </c>
      <c r="H11" s="13"/>
      <c r="I11" s="14">
        <f>G11*H11</f>
        <v>0</v>
      </c>
      <c r="J11" s="15">
        <v>0.23</v>
      </c>
      <c r="K11" s="14">
        <f>I11*1.23</f>
        <v>0</v>
      </c>
    </row>
    <row r="12" spans="1:14" ht="31.5" x14ac:dyDescent="0.25">
      <c r="A12" s="18">
        <v>7</v>
      </c>
      <c r="B12" s="76" t="s">
        <v>181</v>
      </c>
      <c r="C12" s="9" t="s">
        <v>179</v>
      </c>
      <c r="D12" s="3" t="s">
        <v>16</v>
      </c>
      <c r="E12" s="19" t="s">
        <v>106</v>
      </c>
      <c r="F12" s="76" t="s">
        <v>169</v>
      </c>
      <c r="G12" s="20">
        <v>17</v>
      </c>
      <c r="H12" s="13"/>
      <c r="I12" s="14">
        <f t="shared" ref="I12:I16" si="2">G12*H12</f>
        <v>0</v>
      </c>
      <c r="J12" s="15">
        <v>0.23</v>
      </c>
      <c r="K12" s="14">
        <f t="shared" ref="K12:K16" si="3">I12*1.23</f>
        <v>0</v>
      </c>
    </row>
    <row r="13" spans="1:14" ht="38.25" x14ac:dyDescent="0.25">
      <c r="A13" s="18">
        <v>8</v>
      </c>
      <c r="B13" s="19" t="s">
        <v>182</v>
      </c>
      <c r="C13" s="9" t="s">
        <v>179</v>
      </c>
      <c r="D13" s="3" t="s">
        <v>16</v>
      </c>
      <c r="E13" s="19" t="s">
        <v>100</v>
      </c>
      <c r="F13" s="77" t="s">
        <v>183</v>
      </c>
      <c r="G13" s="20">
        <v>17</v>
      </c>
      <c r="H13" s="22"/>
      <c r="I13" s="14">
        <f t="shared" si="2"/>
        <v>0</v>
      </c>
      <c r="J13" s="15">
        <v>0.23</v>
      </c>
      <c r="K13" s="14">
        <f t="shared" si="3"/>
        <v>0</v>
      </c>
    </row>
    <row r="14" spans="1:14" ht="38.25" x14ac:dyDescent="0.25">
      <c r="A14" s="18">
        <v>9</v>
      </c>
      <c r="B14" s="19" t="s">
        <v>184</v>
      </c>
      <c r="C14" s="9" t="s">
        <v>179</v>
      </c>
      <c r="D14" s="3" t="s">
        <v>16</v>
      </c>
      <c r="E14" s="19" t="s">
        <v>100</v>
      </c>
      <c r="F14" s="77" t="s">
        <v>154</v>
      </c>
      <c r="G14" s="20">
        <v>17</v>
      </c>
      <c r="H14" s="23"/>
      <c r="I14" s="14">
        <f t="shared" si="2"/>
        <v>0</v>
      </c>
      <c r="J14" s="15">
        <v>0.23</v>
      </c>
      <c r="K14" s="14">
        <f t="shared" si="3"/>
        <v>0</v>
      </c>
    </row>
    <row r="15" spans="1:14" ht="38.25" x14ac:dyDescent="0.25">
      <c r="A15" s="18">
        <v>10</v>
      </c>
      <c r="B15" s="19" t="s">
        <v>185</v>
      </c>
      <c r="C15" s="9" t="s">
        <v>179</v>
      </c>
      <c r="D15" s="3" t="s">
        <v>16</v>
      </c>
      <c r="E15" s="19" t="s">
        <v>103</v>
      </c>
      <c r="F15" s="19" t="s">
        <v>186</v>
      </c>
      <c r="G15" s="20">
        <v>17</v>
      </c>
      <c r="H15" s="22"/>
      <c r="I15" s="14">
        <f t="shared" si="2"/>
        <v>0</v>
      </c>
      <c r="J15" s="15">
        <v>0.23</v>
      </c>
      <c r="K15" s="14">
        <f t="shared" si="3"/>
        <v>0</v>
      </c>
    </row>
    <row r="16" spans="1:14" ht="31.5" x14ac:dyDescent="0.25">
      <c r="A16" s="18">
        <v>11</v>
      </c>
      <c r="B16" s="19" t="s">
        <v>187</v>
      </c>
      <c r="C16" s="9" t="s">
        <v>179</v>
      </c>
      <c r="D16" s="3" t="s">
        <v>16</v>
      </c>
      <c r="E16" s="19" t="s">
        <v>109</v>
      </c>
      <c r="F16" s="19" t="s">
        <v>188</v>
      </c>
      <c r="G16" s="20">
        <v>17</v>
      </c>
      <c r="H16" s="23"/>
      <c r="I16" s="14">
        <f t="shared" si="2"/>
        <v>0</v>
      </c>
      <c r="J16" s="15">
        <v>0.23</v>
      </c>
      <c r="K16" s="14">
        <f t="shared" si="3"/>
        <v>0</v>
      </c>
    </row>
    <row r="17" spans="8:11" ht="15.75" x14ac:dyDescent="0.25">
      <c r="H17" s="22" t="s">
        <v>24</v>
      </c>
      <c r="I17" s="79">
        <f>SUM(I6:I16)</f>
        <v>0</v>
      </c>
      <c r="J17" s="78">
        <v>0.23</v>
      </c>
      <c r="K17" s="79">
        <f>SUM(K6:K16)</f>
        <v>0</v>
      </c>
    </row>
  </sheetData>
  <mergeCells count="2">
    <mergeCell ref="A1:M1"/>
    <mergeCell ref="A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DD82-5389-4B90-A89A-F944B5EFA1AC}">
  <dimension ref="A1:N14"/>
  <sheetViews>
    <sheetView tabSelected="1" workbookViewId="0">
      <selection activeCell="I19" sqref="I19"/>
    </sheetView>
  </sheetViews>
  <sheetFormatPr defaultRowHeight="15" x14ac:dyDescent="0.25"/>
  <cols>
    <col min="1" max="1" width="5.42578125" style="38" customWidth="1"/>
    <col min="2" max="2" width="15.140625" style="38" customWidth="1"/>
    <col min="3" max="3" width="19.28515625" style="38" customWidth="1"/>
    <col min="4" max="4" width="15.140625" style="38" customWidth="1"/>
    <col min="5" max="5" width="32.42578125" style="38" customWidth="1"/>
    <col min="6" max="6" width="19.42578125" style="38" customWidth="1"/>
    <col min="7" max="11" width="15.140625" style="38" customWidth="1"/>
    <col min="12" max="16384" width="9.140625" style="38"/>
  </cols>
  <sheetData>
    <row r="1" spans="1:14" s="61" customFormat="1" ht="26.25" customHeight="1" x14ac:dyDescent="0.25">
      <c r="A1" s="91" t="s">
        <v>209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80"/>
    </row>
    <row r="2" spans="1:14" s="61" customFormat="1" ht="29.25" customHeight="1" x14ac:dyDescent="0.25">
      <c r="A2" s="92" t="s">
        <v>198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s="61" customFormat="1" x14ac:dyDescent="0.25"/>
    <row r="4" spans="1:14" s="61" customFormat="1" x14ac:dyDescent="0.25"/>
    <row r="5" spans="1:14" s="61" customFormat="1" ht="65.25" customHeight="1" x14ac:dyDescent="0.25">
      <c r="A5" s="39" t="s">
        <v>3</v>
      </c>
      <c r="B5" s="40" t="s">
        <v>4</v>
      </c>
      <c r="C5" s="41" t="s">
        <v>5</v>
      </c>
      <c r="D5" s="42" t="s">
        <v>6</v>
      </c>
      <c r="E5" s="41" t="s">
        <v>7</v>
      </c>
      <c r="F5" s="41" t="s">
        <v>8</v>
      </c>
      <c r="G5" s="43" t="s">
        <v>9</v>
      </c>
      <c r="H5" s="44" t="s">
        <v>10</v>
      </c>
      <c r="I5" s="43" t="s">
        <v>11</v>
      </c>
      <c r="J5" s="43" t="s">
        <v>12</v>
      </c>
      <c r="K5" s="43" t="s">
        <v>13</v>
      </c>
    </row>
    <row r="6" spans="1:14" ht="49.5" customHeight="1" x14ac:dyDescent="0.25">
      <c r="A6" s="45">
        <v>1</v>
      </c>
      <c r="B6" s="81" t="s">
        <v>199</v>
      </c>
      <c r="C6" s="47" t="s">
        <v>200</v>
      </c>
      <c r="D6" s="40" t="s">
        <v>16</v>
      </c>
      <c r="E6" s="82" t="s">
        <v>100</v>
      </c>
      <c r="F6" s="82" t="s">
        <v>101</v>
      </c>
      <c r="G6" s="48">
        <v>17</v>
      </c>
      <c r="H6" s="49"/>
      <c r="I6" s="50">
        <f>G6*H6</f>
        <v>0</v>
      </c>
      <c r="J6" s="51">
        <v>0.23</v>
      </c>
      <c r="K6" s="50">
        <f>I6*1.23</f>
        <v>0</v>
      </c>
    </row>
    <row r="7" spans="1:14" ht="42" customHeight="1" x14ac:dyDescent="0.25">
      <c r="A7" s="45">
        <v>2</v>
      </c>
      <c r="B7" s="82" t="s">
        <v>201</v>
      </c>
      <c r="C7" s="47" t="s">
        <v>200</v>
      </c>
      <c r="D7" s="40" t="s">
        <v>16</v>
      </c>
      <c r="E7" s="82" t="s">
        <v>103</v>
      </c>
      <c r="F7" s="83" t="s">
        <v>120</v>
      </c>
      <c r="G7" s="48">
        <v>17</v>
      </c>
      <c r="H7" s="49"/>
      <c r="I7" s="50">
        <f t="shared" ref="I7:I10" si="0">G7*H7</f>
        <v>0</v>
      </c>
      <c r="J7" s="51">
        <v>0.23</v>
      </c>
      <c r="K7" s="50">
        <f t="shared" ref="K7:K10" si="1">I7*1.23</f>
        <v>0</v>
      </c>
    </row>
    <row r="8" spans="1:14" ht="42.75" x14ac:dyDescent="0.25">
      <c r="A8" s="45">
        <v>3</v>
      </c>
      <c r="B8" s="82" t="s">
        <v>202</v>
      </c>
      <c r="C8" s="47" t="s">
        <v>200</v>
      </c>
      <c r="D8" s="40" t="s">
        <v>16</v>
      </c>
      <c r="E8" s="82" t="s">
        <v>103</v>
      </c>
      <c r="F8" s="82" t="s">
        <v>186</v>
      </c>
      <c r="G8" s="48">
        <v>17</v>
      </c>
      <c r="H8" s="49"/>
      <c r="I8" s="50">
        <f t="shared" si="0"/>
        <v>0</v>
      </c>
      <c r="J8" s="51">
        <v>0.23</v>
      </c>
      <c r="K8" s="50">
        <f t="shared" si="1"/>
        <v>0</v>
      </c>
    </row>
    <row r="9" spans="1:14" ht="42.75" x14ac:dyDescent="0.25">
      <c r="A9" s="45">
        <v>4</v>
      </c>
      <c r="B9" s="82" t="s">
        <v>203</v>
      </c>
      <c r="C9" s="47" t="s">
        <v>200</v>
      </c>
      <c r="D9" s="40" t="s">
        <v>16</v>
      </c>
      <c r="E9" s="82" t="s">
        <v>106</v>
      </c>
      <c r="F9" s="83" t="s">
        <v>180</v>
      </c>
      <c r="G9" s="48">
        <v>17</v>
      </c>
      <c r="H9" s="47"/>
      <c r="I9" s="50">
        <f t="shared" si="0"/>
        <v>0</v>
      </c>
      <c r="J9" s="51">
        <v>0.23</v>
      </c>
      <c r="K9" s="50">
        <f t="shared" si="1"/>
        <v>0</v>
      </c>
    </row>
    <row r="10" spans="1:14" ht="30.75" customHeight="1" x14ac:dyDescent="0.25">
      <c r="A10" s="45">
        <v>5</v>
      </c>
      <c r="B10" s="83" t="s">
        <v>204</v>
      </c>
      <c r="C10" s="47" t="s">
        <v>200</v>
      </c>
      <c r="D10" s="40" t="s">
        <v>16</v>
      </c>
      <c r="E10" s="82" t="s">
        <v>109</v>
      </c>
      <c r="F10" s="82" t="s">
        <v>205</v>
      </c>
      <c r="G10" s="48">
        <v>17</v>
      </c>
      <c r="H10" s="47"/>
      <c r="I10" s="50">
        <f t="shared" si="0"/>
        <v>0</v>
      </c>
      <c r="J10" s="51">
        <v>0.23</v>
      </c>
      <c r="K10" s="50">
        <f t="shared" si="1"/>
        <v>0</v>
      </c>
    </row>
    <row r="11" spans="1:14" ht="42.75" x14ac:dyDescent="0.25">
      <c r="A11" s="45">
        <v>6</v>
      </c>
      <c r="B11" s="81" t="s">
        <v>206</v>
      </c>
      <c r="C11" s="47" t="s">
        <v>200</v>
      </c>
      <c r="D11" s="40" t="s">
        <v>16</v>
      </c>
      <c r="E11" s="82" t="s">
        <v>20</v>
      </c>
      <c r="F11" s="82" t="s">
        <v>43</v>
      </c>
      <c r="G11" s="48">
        <v>17</v>
      </c>
      <c r="H11" s="49"/>
      <c r="I11" s="50">
        <f>G11*H11</f>
        <v>0</v>
      </c>
      <c r="J11" s="51">
        <v>0.23</v>
      </c>
      <c r="K11" s="50">
        <f>I11*1.23</f>
        <v>0</v>
      </c>
    </row>
    <row r="12" spans="1:14" ht="42.75" x14ac:dyDescent="0.25">
      <c r="A12" s="45">
        <v>7</v>
      </c>
      <c r="B12" s="82" t="s">
        <v>207</v>
      </c>
      <c r="C12" s="47" t="s">
        <v>200</v>
      </c>
      <c r="D12" s="40" t="s">
        <v>16</v>
      </c>
      <c r="E12" s="82" t="s">
        <v>20</v>
      </c>
      <c r="F12" s="82" t="s">
        <v>34</v>
      </c>
      <c r="G12" s="48">
        <v>17</v>
      </c>
      <c r="H12" s="49"/>
      <c r="I12" s="50">
        <f t="shared" ref="I12:I13" si="2">G12*H12</f>
        <v>0</v>
      </c>
      <c r="J12" s="51">
        <v>0.23</v>
      </c>
      <c r="K12" s="50">
        <f t="shared" ref="K12:K13" si="3">I12*1.23</f>
        <v>0</v>
      </c>
    </row>
    <row r="13" spans="1:14" ht="30" x14ac:dyDescent="0.25">
      <c r="A13" s="45">
        <v>8</v>
      </c>
      <c r="B13" s="82" t="s">
        <v>208</v>
      </c>
      <c r="C13" s="47" t="s">
        <v>200</v>
      </c>
      <c r="D13" s="40" t="s">
        <v>16</v>
      </c>
      <c r="E13" s="82" t="s">
        <v>45</v>
      </c>
      <c r="F13" s="82" t="s">
        <v>46</v>
      </c>
      <c r="G13" s="48">
        <v>17</v>
      </c>
      <c r="H13" s="49"/>
      <c r="I13" s="50">
        <f t="shared" si="2"/>
        <v>0</v>
      </c>
      <c r="J13" s="51">
        <v>0.23</v>
      </c>
      <c r="K13" s="50">
        <f t="shared" si="3"/>
        <v>0</v>
      </c>
    </row>
    <row r="14" spans="1:14" x14ac:dyDescent="0.25">
      <c r="H14" s="84" t="s">
        <v>24</v>
      </c>
      <c r="I14" s="85">
        <f>SUM(I6:I13)</f>
        <v>0</v>
      </c>
      <c r="J14" s="86">
        <v>0.23</v>
      </c>
      <c r="K14" s="85">
        <f>SUM(K6:K13)</f>
        <v>0</v>
      </c>
    </row>
  </sheetData>
  <mergeCells count="2">
    <mergeCell ref="A1:M1"/>
    <mergeCell ref="A2:N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871EF1D-1074-41AF-9CA8-531BAE3459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CZĘŚĆ I</vt:lpstr>
      <vt:lpstr>CZĘŚĆ II</vt:lpstr>
      <vt:lpstr>CZĘŚĆ III </vt:lpstr>
      <vt:lpstr>CZĘŚĆ IV</vt:lpstr>
      <vt:lpstr>CZĘŚĆ V</vt:lpstr>
      <vt:lpstr>CZĘŚĆ VI</vt:lpstr>
      <vt:lpstr>CZĘŚĆ VII</vt:lpstr>
      <vt:lpstr>CZEŚĆ VIII</vt:lpstr>
      <vt:lpstr>CZĘŚĆ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Dębicka-Pilarczyk Irena</dc:creator>
  <cp:lastModifiedBy>Dębicka-Pilarczyk Irena</cp:lastModifiedBy>
  <dcterms:created xsi:type="dcterms:W3CDTF">2015-06-05T18:19:34Z</dcterms:created>
  <dcterms:modified xsi:type="dcterms:W3CDTF">2026-03-13T07:15:34Z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603551dc-3bfe-4722-8837-9fc0d2506f0a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Dębicka-Pilarczyk Irena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10.70.46.30</vt:lpwstr>
  </property>
  <property fmtid="{D5CDD505-2E9C-101B-9397-08002B2CF9AE}" pid="11" name="bjSaver">
    <vt:lpwstr>5nshyof+kmnX6SOhLQqMDhCwO60KMWdc</vt:lpwstr>
  </property>
  <property fmtid="{D5CDD505-2E9C-101B-9397-08002B2CF9AE}" pid="12" name="bjClsUserRVM">
    <vt:lpwstr>[]</vt:lpwstr>
  </property>
</Properties>
</file>